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106\"/>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N30" i="15" l="1"/>
  <c r="AB25" i="15"/>
  <c r="AC25" i="15"/>
  <c r="AB26" i="15"/>
  <c r="AC26" i="15"/>
  <c r="AB27" i="15"/>
  <c r="AB28" i="15"/>
  <c r="AC28" i="15"/>
  <c r="AB29" i="15"/>
  <c r="AB30" i="15"/>
  <c r="AC30" i="15"/>
  <c r="AB31" i="15"/>
  <c r="AC31" i="15"/>
  <c r="AB32" i="15"/>
  <c r="AC32" i="15"/>
  <c r="AB33" i="15"/>
  <c r="AC33" i="15"/>
  <c r="AB34" i="15"/>
  <c r="AC34" i="15"/>
  <c r="AC24" i="15"/>
  <c r="AB24" i="15"/>
  <c r="N82" i="15" l="1"/>
  <c r="N69" i="15"/>
  <c r="N56" i="15"/>
  <c r="N62" i="15"/>
  <c r="N27" i="15"/>
  <c r="N29" i="15" l="1"/>
  <c r="AC29" i="15" s="1"/>
  <c r="AC27" i="15"/>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X30" i="15"/>
  <c r="V30" i="15"/>
  <c r="T30" i="15"/>
  <c r="R30" i="15"/>
  <c r="R27" i="15" s="1"/>
  <c r="R29" i="15" s="1"/>
  <c r="P30" i="15"/>
  <c r="L30" i="15"/>
  <c r="J30" i="15"/>
  <c r="H30" i="15"/>
  <c r="H27" i="15" s="1"/>
  <c r="H29" i="15" s="1"/>
  <c r="G30" i="15"/>
  <c r="D30" i="15"/>
  <c r="D62" i="15" s="1"/>
  <c r="AC62" i="15" s="1"/>
  <c r="C30" i="15"/>
  <c r="C62" i="15" s="1"/>
  <c r="AB62" i="15" s="1"/>
  <c r="Z27" i="15"/>
  <c r="Z29" i="15" s="1"/>
  <c r="X27" i="15"/>
  <c r="X29" i="15" s="1"/>
  <c r="V27" i="15"/>
  <c r="V29" i="15" s="1"/>
  <c r="T27" i="15"/>
  <c r="T29" i="15" s="1"/>
  <c r="P27" i="15"/>
  <c r="P29" i="15" s="1"/>
  <c r="L27" i="15"/>
  <c r="L29" i="15" s="1"/>
  <c r="J27" i="15"/>
  <c r="J29" i="15" s="1"/>
  <c r="G27" i="15"/>
  <c r="G29" i="15" s="1"/>
  <c r="F24" i="15"/>
  <c r="E24" i="15"/>
  <c r="E30" i="15" l="1"/>
  <c r="F30" i="15"/>
  <c r="G53" i="16"/>
  <c r="H53" i="16" s="1"/>
  <c r="H50" i="16"/>
  <c r="H42" i="16"/>
  <c r="G42" i="16"/>
  <c r="H39" i="16"/>
  <c r="A10" i="23" l="1"/>
  <c r="A13" i="23"/>
  <c r="A16" i="23"/>
  <c r="B26" i="22" l="1"/>
  <c r="T26" i="17" l="1"/>
  <c r="S26" i="17"/>
  <c r="Q26" i="17"/>
  <c r="J26" i="17"/>
  <c r="F26" i="17"/>
  <c r="I26" i="17" s="1"/>
  <c r="X26" i="17" l="1"/>
  <c r="W26" i="17"/>
  <c r="B27" i="22" l="1"/>
  <c r="C49" i="7" l="1"/>
  <c r="C48" i="7"/>
  <c r="C40" i="7" s="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<sst xmlns="http://schemas.openxmlformats.org/spreadsheetml/2006/main" count="1063" uniqueCount="605">
  <si>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</si>
  <si>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</si>
  <si>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</si>
  <si>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</si>
  <si>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</si>
  <si>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</si>
  <si>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</si>
  <si>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</si>
  <si>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</si>
  <si>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</si>
  <si>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</si>
  <si>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</si>
  <si>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</si>
  <si>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</si>
  <si>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</si>
  <si>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</si>
  <si>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</si>
  <si>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</si>
  <si>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</si>
  <si>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</si>
  <si>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</si>
  <si>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</si>
  <si>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</si>
  <si>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</si>
  <si>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</si>
  <si>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</si>
  <si>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</si>
  <si>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</si>
  <si>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</si>
  <si>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</si>
  <si>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</si>
  <si>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</si>
  <si>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</si>
  <si>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</si>
  <si>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</si>
  <si>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</si>
  <si>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</si>
  <si>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</si>
  <si>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</si>
  <si>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</si>
  <si>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</si>
  <si>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</si>
  <si>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</si>
  <si>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</si>
  <si>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</si>
  <si>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</si>
  <si>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</si>
  <si>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</si>
  <si>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</si>
  <si>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</si>
  <si>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</si>
  <si>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</si>
  <si>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</si>
  <si>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</si>
  <si>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</si>
  <si>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</si>
  <si>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</si>
  <si>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</si>
  <si>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</si>
  <si>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</si>
  <si>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</si>
  <si>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</si>
  <si>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</si>
  <si>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</si>
  <si>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</si>
  <si>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</si>
  <si>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</si>
  <si>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</si>
  <si>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</si>
  <si>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</si>
  <si>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</si>
  <si>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</si>
  <si>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</si>
  <si>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</si>
  <si>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</si>
  <si>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</si>
  <si>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</si>
  <si>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</si>
  <si>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</si>
  <si>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</si>
  <si>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</si>
  <si>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</si>
  <si>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</si>
  <si>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</si>
  <si>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</si>
  <si>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</si>
  <si>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</si>
  <si>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</si>
  <si>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</si>
  <si>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</si>
  <si>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</si>
  <si>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</si>
  <si>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</si>
  <si>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</si>
  <si>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</si>
  <si>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</si>
  <si>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</si>
  <si>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</si>
  <si>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</si>
  <si>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</si>
  <si>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</si>
  <si>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</si>
  <si>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</si>
  <si>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</si>
  <si>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</si>
  <si>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</si>
  <si>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</si>
  <si>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</si>
  <si>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</si>
  <si>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</si>
  <si>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</si>
  <si>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</si>
  <si>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</si>
  <si>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</si>
  <si>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</si>
  <si>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</si>
  <si>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</si>
  <si>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</si>
  <si>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</si>
  <si>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</si>
  <si>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</si>
  <si>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</si>
  <si>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</si>
  <si>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</si>
  <si>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</si>
  <si>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</si>
  <si>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</si>
  <si>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</si>
  <si>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</si>
  <si>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</si>
  <si>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</si>
  <si>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</si>
  <si>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</si>
  <si>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</si>
  <si>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</si>
  <si>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</si>
  <si>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</si>
  <si>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</si>
  <si>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</si>
  <si>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</si>
  <si>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</si>
  <si>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</si>
  <si>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</si>
  <si>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</si>
  <si>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</si>
  <si>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</si>
  <si>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</si>
  <si>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</si>
  <si>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</si>
  <si>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</si>
  <si>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</si>
  <si>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</si>
  <si>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</si>
  <si>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</si>
  <si>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</si>
  <si>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</si>
  <si>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</si>
  <si>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</si>
  <si>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</si>
  <si>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</si>
  <si>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</si>
  <si>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</si>
  <si>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</si>
  <si>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</si>
  <si>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</si>
  <si>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</si>
  <si>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</si>
  <si>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</si>
  <si>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</si>
  <si>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</si>
  <si>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</si>
  <si>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</si>
  <si>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</si>
  <si>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</si>
  <si>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</si>
  <si>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</si>
  <si>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</si>
  <si>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</si>
  <si>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</si>
  <si>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</si>
  <si>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</si>
  <si>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</si>
  <si>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</si>
  <si>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</si>
  <si>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</si>
  <si>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</si>
  <si>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</si>
  <si>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</si>
  <si>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</si>
  <si>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</si>
  <si>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</si>
  <si>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</si>
  <si>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</si>
  <si>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</si>
  <si>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</si>
  <si>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</si>
  <si>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</si>
  <si>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</si>
  <si>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</si>
  <si>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</si>
  <si>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</si>
  <si>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</si>
  <si>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</si>
  <si>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</si>
  <si>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</si>
  <si>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</si>
  <si>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</si>
  <si>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</si>
  <si>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</si>
  <si>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</si>
  <si>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</si>
  <si>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</si>
  <si>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</si>
  <si>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</si>
  <si>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</si>
  <si>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</si>
  <si>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</si>
  <si>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</si>
  <si>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</si>
  <si>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</si>
  <si>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</si>
  <si>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</si>
  <si>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</si>
  <si>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</si>
  <si>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</si>
  <si>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</si>
  <si>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</si>
  <si>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</si>
  <si>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</si>
  <si>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</si>
  <si>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</si>
  <si>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</si>
  <si>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</si>
  <si>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</si>
  <si>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</si>
  <si>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</si>
  <si>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</si>
  <si>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</si>
  <si>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</si>
  <si>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</si>
  <si>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</si>
  <si>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</si>
  <si>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</si>
  <si>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</si>
  <si>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</si>
  <si>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</si>
  <si>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</si>
  <si>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</si>
  <si>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</si>
  <si>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</si>
  <si>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</si>
  <si>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</si>
  <si>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</si>
  <si>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</si>
  <si>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</si>
  <si>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</si>
  <si>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</si>
  <si>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</si>
  <si>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</si>
  <si>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</si>
  <si>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</si>
  <si>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</si>
  <si>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</si>
  <si>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</si>
  <si>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</si>
  <si>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</si>
  <si>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</si>
  <si>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</si>
  <si>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</si>
  <si>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</si>
  <si>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</si>
  <si>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</si>
  <si>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</si>
  <si>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</si>
  <si>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</si>
  <si>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</si>
  <si>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</si>
  <si>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</si>
  <si>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</si>
  <si>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</si>
  <si>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</si>
  <si>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</si>
  <si>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</si>
  <si>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</si>
  <si>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</si>
  <si>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</si>
  <si>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</si>
  <si>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</si>
  <si>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</si>
  <si>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</si>
  <si>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</si>
  <si>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</si>
  <si>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</si>
  <si>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</si>
  <si>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</si>
  <si>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</si>
  <si>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</si>
  <si>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</si>
  <si>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</si>
  <si>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</si>
  <si>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</si>
  <si>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</si>
  <si>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</si>
  <si>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</si>
  <si>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</si>
  <si>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</si>
  <si>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</si>
  <si>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</si>
  <si>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</si>
  <si>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</si>
  <si>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</si>
  <si>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</si>
  <si>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</si>
  <si>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</si>
  <si>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</si>
  <si>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</si>
  <si>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</si>
  <si>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</si>
  <si>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</si>
  <si>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</si>
  <si>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</si>
  <si>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</si>
  <si>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</si>
  <si>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</si>
  <si>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</si>
  <si>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</si>
  <si>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</si>
  <si>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</si>
  <si>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</si>
  <si>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</si>
  <si>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</si>
  <si>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</si>
  <si>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</si>
  <si>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</si>
  <si>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</si>
  <si>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</si>
  <si>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</si>
  <si>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</si>
  <si>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</si>
  <si>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</si>
  <si>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</si>
  <si>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</si>
  <si>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</si>
  <si>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</si>
  <si>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</si>
  <si>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</si>
  <si>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</si>
  <si>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</si>
  <si>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</si>
  <si>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</si>
  <si>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</si>
  <si>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</si>
  <si>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</si>
  <si>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</si>
  <si>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</si>
  <si>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</si>
  <si>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</si>
  <si>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</si>
  <si>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</si>
  <si>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</si>
  <si>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</si>
  <si>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</si>
  <si>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</si>
  <si>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</si>
  <si>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</si>
  <si>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</si>
  <si>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</si>
  <si>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</si>
  <si>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</si>
  <si>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</si>
  <si>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</si>
  <si>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</si>
  <si>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</si>
  <si>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</si>
  <si>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</si>
  <si>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</si>
  <si>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</si>
  <si>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</si>
  <si>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</si>
  <si>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</si>
  <si>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</si>
  <si>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</si>
  <si>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</si>
  <si>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</si>
  <si>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</si>
  <si>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</si>
  <si>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</si>
  <si>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</si>
  <si>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</si>
  <si>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</si>
  <si>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</si>
  <si>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</si>
  <si>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</si>
  <si>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</si>
  <si>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</si>
  <si>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</si>
  <si>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</si>
  <si>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</si>
  <si>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</si>
  <si>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</si>
  <si>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</si>
  <si>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</si>
  <si>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</si>
  <si>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</si>
  <si>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</si>
  <si>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</si>
  <si>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</si>
  <si>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</si>
  <si>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</si>
  <si>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</si>
  <si>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</si>
  <si>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</si>
  <si>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</si>
  <si>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</si>
  <si>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</si>
  <si>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</si>
  <si>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</si>
  <si>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</si>
  <si>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</si>
  <si>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</si>
  <si>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</si>
  <si>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</si>
  <si>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</si>
  <si>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</si>
  <si>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</si>
  <si>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</si>
  <si>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</si>
  <si>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</si>
  <si>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</si>
  <si>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</si>
  <si>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</si>
  <si>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</si>
  <si>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</si>
  <si>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</si>
  <si>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</si>
  <si>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</si>
  <si>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</si>
  <si>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</si>
  <si>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</si>
  <si>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</si>
  <si>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</si>
  <si>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</si>
  <si>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</si>
  <si>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</si>
  <si>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</si>
  <si>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</si>
  <si>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</si>
  <si>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</si>
  <si>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</si>
  <si>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</si>
  <si>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</si>
  <si>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</si>
  <si>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</si>
  <si>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</si>
  <si>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</si>
  <si>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</si>
  <si>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</si>
  <si>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</si>
  <si>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</si>
  <si>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</si>
  <si>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</si>
  <si>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</si>
  <si>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</si>
  <si>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</si>
  <si>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</si>
  <si>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</si>
  <si>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</si>
  <si>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</si>
  <si>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</si>
  <si>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</si>
  <si>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</si>
  <si>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</si>
  <si>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</si>
  <si>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</si>
  <si>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</si>
  <si>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</si>
  <si>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</si>
  <si>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</si>
  <si>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</si>
  <si>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</si>
  <si>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</si>
  <si>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</si>
  <si>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</si>
  <si>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</si>
  <si>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</si>
  <si>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</si>
  <si>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</si>
  <si>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</si>
  <si>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</si>
  <si>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</si>
  <si>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</si>
  <si>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</si>
  <si>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</si>
  <si>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</si>
  <si>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</si>
  <si>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</si>
  <si>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</si>
  <si>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</si>
  <si>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</si>
  <si>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</si>
  <si>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</si>
  <si>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</si>
  <si>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</si>
  <si>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</si>
  <si>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</si>
  <si>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</si>
  <si>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</si>
  <si>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 xml:space="preserve"> -</t>
  </si>
  <si>
    <t>Акт технического освидетельствования №18/15 от 20.03.2015г. П.8 Положение о техническом освидетельствовании электроустановок  (ПО 05770629.14.001-2010) введен в действие 13.08.2010г. Распоряжением ОАО "Тюменьэнерго" №56</t>
  </si>
  <si>
    <t>120/19</t>
  </si>
  <si>
    <t>J_TP1800.VL.0106</t>
  </si>
  <si>
    <t xml:space="preserve"> ВЛ-110кВ Тарко-Сале-Градиент (с отп.на ПС Победа )</t>
  </si>
  <si>
    <t>По результатам анализа причин аварийности на объекте и объема выполненных работ по реконструкции в части устранения причин аварий</t>
  </si>
  <si>
    <t xml:space="preserve">ВЛ-110 кВ Тарко-Сале-Градиент с отп.на ПС 110/35/10 кВ  Победа </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</si>
  <si>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</si>
  <si>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</si>
  <si>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</si>
  <si>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</si>
  <si>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</si>
  <si>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</si>
  <si>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</si>
  <si>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</si>
  <si>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</si>
  <si>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</si>
  <si>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</si>
  <si>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</si>
  <si>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</si>
  <si>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</si>
  <si>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</si>
  <si>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</si>
  <si>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</si>
  <si>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</si>
  <si>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</si>
  <si>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</si>
  <si>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</si>
  <si>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</si>
  <si>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</si>
  <si>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</si>
  <si>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</si>
  <si>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</si>
  <si>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</si>
  <si>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</si>
  <si>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</si>
  <si>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</si>
  <si>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</si>
  <si>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</si>
  <si>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</si>
  <si>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</si>
  <si>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</si>
  <si>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</si>
  <si>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</si>
  <si>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</si>
  <si>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</si>
  <si>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</si>
  <si>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</si>
  <si>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</si>
  <si>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</si>
  <si>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</si>
  <si>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</si>
  <si>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</si>
  <si>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</si>
  <si>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</si>
  <si>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</si>
  <si>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</si>
  <si>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</si>
  <si>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</si>
  <si>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</si>
  <si>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</si>
  <si>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</si>
  <si>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</si>
  <si>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</si>
  <si>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</si>
  <si>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</si>
  <si>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</si>
  <si>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</si>
  <si>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</si>
  <si>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</si>
  <si>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</si>
  <si>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</si>
  <si>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</si>
  <si>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</si>
  <si>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Тарко - Сале - Градиент</t>
  </si>
  <si>
    <t>ВЛ 110 кВ Тарко - Сале - Градиент от опоры №1 до опоры №95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</si>
  <si>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</si>
  <si>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</si>
  <si>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</si>
  <si>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</si>
  <si>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</si>
  <si>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</si>
  <si>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</si>
  <si>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</si>
  <si>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</si>
  <si>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Тарко-Сале-Градиент с отпайкой на ПС 110/35/10 кВ  Победа (замена грозозащитного троса - 26.06 км)</t>
  </si>
  <si>
    <t>26,06 км трассы</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</si>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</sst>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1" fillId="0" borderId="0"/>
    <xf numFmtId="0" fontId="45" fillId="0" borderId="0"/>
    <xf numFmtId="0" fontId="11"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0" fontId="12" fillId="0" borderId="1" xfId="2" applyFont="1" applyBorder="1" applyAlignment="1">
      <alignment horizontal="left" wrapText="1"/>
    </xf>
    <xf numFmtId="0" fontId="43" fillId="0" borderId="1" xfId="2"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2" fontId="41" fillId="0" borderId="44" xfId="67" applyNumberFormat="1" applyFont="1" applyFill="1" applyBorder="1" applyAlignment="1">
      <alignment horizontal="left" vertical="top" wrapText="1"/>
    </xf>
    <xf numFmtId="0" fontId="12" fillId="0" borderId="10" xfId="2" applyFont="1" applyBorder="1" applyAlignment="1">
      <alignment horizontal="center" wrapText="1"/>
    </xf>
    <xf numFmtId="0" fontId="7" fillId="0" borderId="2" xfId="1" applyFont="1" applyBorder="1" applyAlignment="1">
      <alignment horizontal="center" vertical="center"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9"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70" fillId="0" borderId="40" xfId="0" applyFont="1" applyFill="1" applyBorder="1"/>
    <xf numFmtId="0" fontId="70" fillId="0" borderId="39" xfId="0" applyFont="1" applyFill="1" applyBorder="1"/>
    <xf numFmtId="0" fontId="70" fillId="0" borderId="49" xfId="0" applyFont="1" applyFill="1" applyBorder="1" applyAlignment="1">
      <alignment horizontal="right"/>
    </xf>
    <xf numFmtId="0" fontId="70" fillId="0" borderId="0" xfId="0" applyFont="1" applyFill="1"/>
    <xf numFmtId="0" fontId="70" fillId="0" borderId="51" xfId="0" applyFont="1" applyFill="1" applyBorder="1"/>
    <xf numFmtId="0" fontId="70" fillId="0" borderId="0" xfId="0" applyFont="1" applyFill="1" applyBorder="1"/>
    <xf numFmtId="0" fontId="70" fillId="0" borderId="52" xfId="0" applyFont="1" applyFill="1" applyBorder="1" applyAlignment="1">
      <alignment horizontal="right"/>
    </xf>
    <xf numFmtId="0" fontId="70" fillId="0" borderId="52" xfId="0" applyFont="1" applyFill="1" applyBorder="1"/>
    <xf numFmtId="0" fontId="71" fillId="0" borderId="0" xfId="0" applyFont="1" applyFill="1"/>
    <xf numFmtId="16" fontId="70" fillId="0" borderId="0" xfId="0" applyNumberFormat="1" applyFont="1" applyFill="1" applyBorder="1"/>
    <xf numFmtId="0" fontId="41" fillId="0" borderId="0" xfId="0" applyFont="1" applyFill="1"/>
    <xf numFmtId="49" fontId="74"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1" fillId="0" borderId="1" xfId="2" applyFont="1" applyFill="1" applyBorder="1"/>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44" xfId="2" applyFont="1" applyFill="1" applyBorder="1" applyAlignment="1">
      <alignment horizontal="justify" vertical="top"/>
    </xf>
    <xf numFmtId="0" fontId="11" fillId="0" borderId="1" xfId="2" applyFont="1" applyFill="1" applyBorder="1"/>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7" fillId="0" borderId="1" xfId="1" applyFont="1" applyBorder="1" applyAlignment="1">
      <alignment horizontal="left" vertical="center" wrapText="1"/>
    </xf>
    <xf numFmtId="0" fontId="75"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49" fontId="74" fillId="0" borderId="1" xfId="0" applyNumberFormat="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336927088"/>
        <c:axId val="336927648"/>
      </c:lineChart>
      <c:catAx>
        <c:axId val="336927088"/>
        <c:scaling>
          <c:orientation val="minMax"/>
        </c:scaling>
        <c:delete val="0"/>
        <c:axPos val="b"/>
        <c:numFmt formatCode="General" sourceLinked="1"/>
        <c:majorTickMark val="out"/>
        <c:minorTickMark val="none"/>
        <c:tickLblPos val="nextTo"/>
        <c:crossAx val="336927648"/>
        <c:crosses val="autoZero"/>
        <c:auto val="1"/>
        <c:lblAlgn val="ctr"/>
        <c:lblOffset val="100"/>
        <c:noMultiLvlLbl val="0"/>
      </c:catAx>
      <c:valAx>
        <c:axId val="3369276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69270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uznetsovO\Desktop\&#1055;&#1040;&#1057;&#1055;&#1054;&#1056;&#1058;&#1040;\&#1055;&#1088;&#1080;&#1083;&#1086;&#1078;&#1077;&#1085;&#1080;&#1077;_1_&#1060;&#1086;&#1088;&#1084;&#1072;&#1090;_&#1088;&#1072;&#1079;&#1076;&#1077;&#1083;&#1086;&#1074;_&#1087;&#1072;&#1089;&#1087;&#1086;&#1088;&#1090;&#1072;_&#1048;&#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3.1"/>
      <sheetName val="3.1.1"/>
      <sheetName val="3.1.2"/>
      <sheetName val="3.1.3"/>
      <sheetName val="3.2"/>
      <sheetName val="3.3"/>
      <sheetName val="НСИ"/>
      <sheetName val="Лист1"/>
    </sheetNames>
    <sheetDataSet>
      <sheetData sheetId="0">
        <row r="5">
          <cell r="A5">
            <v>2020</v>
          </cell>
        </row>
      </sheetData>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7" zoomScaleSheetLayoutView="87"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41.5703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4" t="s">
        <v>586</v>
      </c>
      <c r="B5" s="284"/>
      <c r="C5" s="284"/>
      <c r="D5" s="173"/>
      <c r="E5" s="173"/>
      <c r="F5" s="173"/>
      <c r="G5" s="173"/>
    </row>
    <row r="6" spans="1:19" s="12" customFormat="1" ht="18.75" x14ac:dyDescent="0.3">
      <c r="A6" s="17"/>
      <c r="D6" s="16"/>
      <c r="E6" s="15"/>
    </row>
    <row r="7" spans="1:19" s="12" customFormat="1" ht="18.75" x14ac:dyDescent="0.2">
      <c r="A7" s="288" t="s">
        <v>10</v>
      </c>
      <c r="B7" s="288"/>
      <c r="C7" s="28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9" t="s">
        <v>516</v>
      </c>
      <c r="B9" s="289"/>
      <c r="C9" s="289"/>
      <c r="D9" s="8"/>
      <c r="E9" s="8"/>
      <c r="F9" s="13"/>
      <c r="G9" s="13"/>
      <c r="H9" s="13"/>
      <c r="I9" s="13"/>
      <c r="J9" s="13"/>
      <c r="K9" s="13"/>
      <c r="L9" s="13"/>
      <c r="M9" s="13"/>
      <c r="N9" s="13"/>
      <c r="O9" s="13"/>
      <c r="P9" s="13"/>
      <c r="Q9" s="13"/>
      <c r="R9" s="13"/>
      <c r="S9" s="13"/>
    </row>
    <row r="10" spans="1:19" s="12" customFormat="1" ht="18.75" x14ac:dyDescent="0.2">
      <c r="A10" s="285" t="s">
        <v>9</v>
      </c>
      <c r="B10" s="285"/>
      <c r="C10" s="28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9" t="s">
        <v>510</v>
      </c>
      <c r="B12" s="289"/>
      <c r="C12" s="289"/>
      <c r="D12" s="8"/>
      <c r="E12" s="8"/>
      <c r="F12" s="13"/>
      <c r="G12" s="13"/>
      <c r="H12" s="13"/>
      <c r="I12" s="13"/>
      <c r="J12" s="13"/>
      <c r="K12" s="13"/>
      <c r="L12" s="13"/>
      <c r="M12" s="13"/>
      <c r="N12" s="13"/>
      <c r="O12" s="13"/>
      <c r="P12" s="13"/>
      <c r="Q12" s="13"/>
      <c r="R12" s="13"/>
      <c r="S12" s="13"/>
    </row>
    <row r="13" spans="1:19" s="12" customFormat="1" ht="18.75" x14ac:dyDescent="0.2">
      <c r="A13" s="285" t="s">
        <v>8</v>
      </c>
      <c r="B13" s="285"/>
      <c r="C13" s="28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0" t="s">
        <v>592</v>
      </c>
      <c r="B15" s="290"/>
      <c r="C15" s="290"/>
      <c r="D15" s="8"/>
      <c r="E15" s="8"/>
      <c r="F15" s="8"/>
      <c r="G15" s="8"/>
      <c r="H15" s="8"/>
      <c r="I15" s="8"/>
      <c r="J15" s="8"/>
      <c r="K15" s="8"/>
      <c r="L15" s="8"/>
      <c r="M15" s="8"/>
      <c r="N15" s="8"/>
      <c r="O15" s="8"/>
      <c r="P15" s="8"/>
      <c r="Q15" s="8"/>
      <c r="R15" s="8"/>
      <c r="S15" s="8"/>
    </row>
    <row r="16" spans="1:19" s="3" customFormat="1" ht="15" customHeight="1" x14ac:dyDescent="0.2">
      <c r="A16" s="285" t="s">
        <v>7</v>
      </c>
      <c r="B16" s="285"/>
      <c r="C16" s="28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6" t="s">
        <v>477</v>
      </c>
      <c r="B18" s="287"/>
      <c r="C18" s="28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63" t="s">
        <v>495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63" t="s">
        <v>496</v>
      </c>
      <c r="D23" s="33"/>
      <c r="E23" s="33"/>
      <c r="F23" s="32"/>
      <c r="G23" s="32"/>
      <c r="H23" s="32"/>
      <c r="I23" s="32"/>
      <c r="J23" s="32"/>
      <c r="K23" s="32"/>
      <c r="L23" s="32"/>
      <c r="M23" s="32"/>
      <c r="N23" s="32"/>
      <c r="O23" s="32"/>
      <c r="P23" s="32"/>
      <c r="Q23" s="31"/>
      <c r="R23" s="31"/>
      <c r="S23" s="31"/>
    </row>
    <row r="24" spans="1:19" s="3" customFormat="1" ht="22.5" customHeight="1" x14ac:dyDescent="0.2">
      <c r="A24" s="281"/>
      <c r="B24" s="282"/>
      <c r="C24" s="283"/>
      <c r="D24" s="33"/>
      <c r="E24" s="33"/>
      <c r="F24" s="32"/>
      <c r="G24" s="32"/>
      <c r="H24" s="32"/>
      <c r="I24" s="32"/>
      <c r="J24" s="32"/>
      <c r="K24" s="32"/>
      <c r="L24" s="32"/>
      <c r="M24" s="32"/>
      <c r="N24" s="32"/>
      <c r="O24" s="32"/>
      <c r="P24" s="32"/>
      <c r="Q24" s="31"/>
      <c r="R24" s="31"/>
      <c r="S24" s="31"/>
    </row>
    <row r="25" spans="1:19" s="35" customFormat="1" ht="58.5" customHeight="1" x14ac:dyDescent="0.2">
      <c r="A25" s="224" t="s">
        <v>63</v>
      </c>
      <c r="B25" s="225" t="s">
        <v>428</v>
      </c>
      <c r="C25" s="226" t="s">
        <v>557</v>
      </c>
      <c r="D25" s="38"/>
      <c r="E25" s="37"/>
      <c r="F25" s="37"/>
      <c r="G25" s="37"/>
      <c r="H25" s="37"/>
      <c r="I25" s="37"/>
      <c r="J25" s="37"/>
      <c r="K25" s="37"/>
      <c r="L25" s="37"/>
      <c r="M25" s="37"/>
      <c r="N25" s="37"/>
      <c r="O25" s="37"/>
      <c r="P25" s="36"/>
      <c r="Q25" s="36"/>
      <c r="R25" s="36"/>
      <c r="S25" s="36"/>
    </row>
    <row r="26" spans="1:19" s="35" customFormat="1" ht="42.75" customHeight="1" x14ac:dyDescent="0.2">
      <c r="A26" s="227" t="s">
        <v>62</v>
      </c>
      <c r="B26" s="228" t="s">
        <v>76</v>
      </c>
      <c r="C26" s="229" t="s">
        <v>500</v>
      </c>
      <c r="D26" s="38"/>
      <c r="E26" s="37"/>
      <c r="F26" s="37"/>
      <c r="G26" s="37"/>
      <c r="H26" s="37"/>
      <c r="I26" s="37"/>
      <c r="J26" s="37"/>
      <c r="K26" s="37"/>
      <c r="L26" s="37"/>
      <c r="M26" s="37"/>
      <c r="N26" s="37"/>
      <c r="O26" s="37"/>
      <c r="P26" s="36"/>
      <c r="Q26" s="36"/>
      <c r="R26" s="36"/>
      <c r="S26" s="36"/>
    </row>
    <row r="27" spans="1:19" s="35" customFormat="1" ht="51.75" customHeight="1" x14ac:dyDescent="0.2">
      <c r="A27" s="227" t="s">
        <v>60</v>
      </c>
      <c r="B27" s="228" t="s">
        <v>75</v>
      </c>
      <c r="C27" s="229" t="s">
        <v>501</v>
      </c>
      <c r="D27" s="38"/>
      <c r="E27" s="37"/>
      <c r="F27" s="37"/>
      <c r="G27" s="37"/>
      <c r="H27" s="37"/>
      <c r="I27" s="37"/>
      <c r="J27" s="37"/>
      <c r="K27" s="37"/>
      <c r="L27" s="37"/>
      <c r="M27" s="37"/>
      <c r="N27" s="37"/>
      <c r="O27" s="37"/>
      <c r="P27" s="36"/>
      <c r="Q27" s="36"/>
      <c r="R27" s="36"/>
      <c r="S27" s="36"/>
    </row>
    <row r="28" spans="1:19" s="35" customFormat="1" ht="42.75" customHeight="1" x14ac:dyDescent="0.2">
      <c r="A28" s="227" t="s">
        <v>59</v>
      </c>
      <c r="B28" s="228" t="s">
        <v>429</v>
      </c>
      <c r="C28" s="229" t="s">
        <v>499</v>
      </c>
      <c r="D28" s="38"/>
      <c r="E28" s="37"/>
      <c r="F28" s="37"/>
      <c r="G28" s="37"/>
      <c r="H28" s="37"/>
      <c r="I28" s="37"/>
      <c r="J28" s="37"/>
      <c r="K28" s="37"/>
      <c r="L28" s="37"/>
      <c r="M28" s="37"/>
      <c r="N28" s="37"/>
      <c r="O28" s="37"/>
      <c r="P28" s="36"/>
      <c r="Q28" s="36"/>
      <c r="R28" s="36"/>
      <c r="S28" s="36"/>
    </row>
    <row r="29" spans="1:19" s="35" customFormat="1" ht="51.75" customHeight="1" x14ac:dyDescent="0.2">
      <c r="A29" s="227" t="s">
        <v>57</v>
      </c>
      <c r="B29" s="228" t="s">
        <v>430</v>
      </c>
      <c r="C29" s="229" t="s">
        <v>499</v>
      </c>
      <c r="D29" s="38"/>
      <c r="E29" s="37"/>
      <c r="F29" s="37"/>
      <c r="G29" s="37"/>
      <c r="H29" s="37"/>
      <c r="I29" s="37"/>
      <c r="J29" s="37"/>
      <c r="K29" s="37"/>
      <c r="L29" s="37"/>
      <c r="M29" s="37"/>
      <c r="N29" s="37"/>
      <c r="O29" s="37"/>
      <c r="P29" s="36"/>
      <c r="Q29" s="36"/>
      <c r="R29" s="36"/>
      <c r="S29" s="36"/>
    </row>
    <row r="30" spans="1:19" s="35" customFormat="1" ht="51.75" customHeight="1" x14ac:dyDescent="0.2">
      <c r="A30" s="227" t="s">
        <v>55</v>
      </c>
      <c r="B30" s="228" t="s">
        <v>431</v>
      </c>
      <c r="C30" s="229" t="s">
        <v>499</v>
      </c>
      <c r="D30" s="38"/>
      <c r="E30" s="37"/>
      <c r="F30" s="37"/>
      <c r="G30" s="37"/>
      <c r="H30" s="37"/>
      <c r="I30" s="37"/>
      <c r="J30" s="37"/>
      <c r="K30" s="37"/>
      <c r="L30" s="37"/>
      <c r="M30" s="37"/>
      <c r="N30" s="37"/>
      <c r="O30" s="37"/>
      <c r="P30" s="36"/>
      <c r="Q30" s="36"/>
      <c r="R30" s="36"/>
      <c r="S30" s="36"/>
    </row>
    <row r="31" spans="1:19" s="35" customFormat="1" ht="51.75" customHeight="1" x14ac:dyDescent="0.2">
      <c r="A31" s="227" t="s">
        <v>74</v>
      </c>
      <c r="B31" s="228" t="s">
        <v>432</v>
      </c>
      <c r="C31" s="229" t="s">
        <v>499</v>
      </c>
      <c r="D31" s="38"/>
      <c r="E31" s="37"/>
      <c r="F31" s="37"/>
      <c r="G31" s="37"/>
      <c r="H31" s="37"/>
      <c r="I31" s="37"/>
      <c r="J31" s="37"/>
      <c r="K31" s="37"/>
      <c r="L31" s="37"/>
      <c r="M31" s="37"/>
      <c r="N31" s="37"/>
      <c r="O31" s="37"/>
      <c r="P31" s="36"/>
      <c r="Q31" s="36"/>
      <c r="R31" s="36"/>
      <c r="S31" s="36"/>
    </row>
    <row r="32" spans="1:19" s="35" customFormat="1" ht="51.75" customHeight="1" x14ac:dyDescent="0.2">
      <c r="A32" s="227" t="s">
        <v>72</v>
      </c>
      <c r="B32" s="228" t="s">
        <v>433</v>
      </c>
      <c r="C32" s="229" t="s">
        <v>499</v>
      </c>
      <c r="D32" s="38"/>
      <c r="E32" s="37"/>
      <c r="F32" s="37"/>
      <c r="G32" s="37"/>
      <c r="H32" s="37"/>
      <c r="I32" s="37"/>
      <c r="J32" s="37"/>
      <c r="K32" s="37"/>
      <c r="L32" s="37"/>
      <c r="M32" s="37"/>
      <c r="N32" s="37"/>
      <c r="O32" s="37"/>
      <c r="P32" s="36"/>
      <c r="Q32" s="36"/>
      <c r="R32" s="36"/>
      <c r="S32" s="36"/>
    </row>
    <row r="33" spans="1:19" s="35" customFormat="1" ht="101.25" customHeight="1" x14ac:dyDescent="0.2">
      <c r="A33" s="227" t="s">
        <v>71</v>
      </c>
      <c r="B33" s="228" t="s">
        <v>434</v>
      </c>
      <c r="C33" s="229" t="s">
        <v>558</v>
      </c>
      <c r="D33" s="38"/>
      <c r="E33" s="37"/>
      <c r="F33" s="37"/>
      <c r="G33" s="37"/>
      <c r="H33" s="37"/>
      <c r="I33" s="37"/>
      <c r="J33" s="37"/>
      <c r="K33" s="37"/>
      <c r="L33" s="37"/>
      <c r="M33" s="37"/>
      <c r="N33" s="37"/>
      <c r="O33" s="37"/>
      <c r="P33" s="36"/>
      <c r="Q33" s="36"/>
      <c r="R33" s="36"/>
      <c r="S33" s="36"/>
    </row>
    <row r="34" spans="1:19" ht="111" customHeight="1" x14ac:dyDescent="0.25">
      <c r="A34" s="227" t="s">
        <v>450</v>
      </c>
      <c r="B34" s="228" t="s">
        <v>435</v>
      </c>
      <c r="C34" s="229" t="s">
        <v>499</v>
      </c>
      <c r="D34" s="27"/>
      <c r="E34" s="27"/>
      <c r="F34" s="27"/>
      <c r="G34" s="27"/>
      <c r="H34" s="27"/>
      <c r="I34" s="27"/>
      <c r="J34" s="27"/>
      <c r="K34" s="27"/>
      <c r="L34" s="27"/>
      <c r="M34" s="27"/>
      <c r="N34" s="27"/>
      <c r="O34" s="27"/>
      <c r="P34" s="27"/>
      <c r="Q34" s="27"/>
      <c r="R34" s="27"/>
      <c r="S34" s="27"/>
    </row>
    <row r="35" spans="1:19" ht="58.5" customHeight="1" x14ac:dyDescent="0.25">
      <c r="A35" s="227" t="s">
        <v>438</v>
      </c>
      <c r="B35" s="228" t="s">
        <v>73</v>
      </c>
      <c r="C35" s="229" t="s">
        <v>499</v>
      </c>
      <c r="D35" s="27"/>
      <c r="E35" s="27"/>
      <c r="F35" s="27"/>
      <c r="G35" s="27"/>
      <c r="H35" s="27"/>
      <c r="I35" s="27"/>
      <c r="J35" s="27"/>
      <c r="K35" s="27"/>
      <c r="L35" s="27"/>
      <c r="M35" s="27"/>
      <c r="N35" s="27"/>
      <c r="O35" s="27"/>
      <c r="P35" s="27"/>
      <c r="Q35" s="27"/>
      <c r="R35" s="27"/>
      <c r="S35" s="27"/>
    </row>
    <row r="36" spans="1:19" ht="51.75" customHeight="1" x14ac:dyDescent="0.25">
      <c r="A36" s="227" t="s">
        <v>451</v>
      </c>
      <c r="B36" s="228" t="s">
        <v>436</v>
      </c>
      <c r="C36" s="229" t="s">
        <v>499</v>
      </c>
      <c r="D36" s="27"/>
      <c r="E36" s="27"/>
      <c r="F36" s="27"/>
      <c r="G36" s="27"/>
      <c r="H36" s="27"/>
      <c r="I36" s="27"/>
      <c r="J36" s="27"/>
      <c r="K36" s="27"/>
      <c r="L36" s="27"/>
      <c r="M36" s="27"/>
      <c r="N36" s="27"/>
      <c r="O36" s="27"/>
      <c r="P36" s="27"/>
      <c r="Q36" s="27"/>
      <c r="R36" s="27"/>
      <c r="S36" s="27"/>
    </row>
    <row r="37" spans="1:19" ht="43.5" customHeight="1" x14ac:dyDescent="0.25">
      <c r="A37" s="227" t="s">
        <v>439</v>
      </c>
      <c r="B37" s="228" t="s">
        <v>437</v>
      </c>
      <c r="C37" s="229" t="s">
        <v>499</v>
      </c>
      <c r="D37" s="27"/>
      <c r="E37" s="27"/>
      <c r="F37" s="27"/>
      <c r="G37" s="27"/>
      <c r="H37" s="27"/>
      <c r="I37" s="27"/>
      <c r="J37" s="27"/>
      <c r="K37" s="27"/>
      <c r="L37" s="27"/>
      <c r="M37" s="27"/>
      <c r="N37" s="27"/>
      <c r="O37" s="27"/>
      <c r="P37" s="27"/>
      <c r="Q37" s="27"/>
      <c r="R37" s="27"/>
      <c r="S37" s="27"/>
    </row>
    <row r="38" spans="1:19" ht="43.5" customHeight="1" x14ac:dyDescent="0.25">
      <c r="A38" s="227" t="s">
        <v>452</v>
      </c>
      <c r="B38" s="228" t="s">
        <v>238</v>
      </c>
      <c r="C38" s="229" t="s">
        <v>499</v>
      </c>
      <c r="D38" s="27"/>
      <c r="E38" s="27"/>
      <c r="F38" s="27"/>
      <c r="G38" s="27"/>
      <c r="H38" s="27"/>
      <c r="I38" s="27"/>
      <c r="J38" s="27"/>
      <c r="K38" s="27"/>
      <c r="L38" s="27"/>
      <c r="M38" s="27"/>
      <c r="N38" s="27"/>
      <c r="O38" s="27"/>
      <c r="P38" s="27"/>
      <c r="Q38" s="27"/>
      <c r="R38" s="27"/>
      <c r="S38" s="27"/>
    </row>
    <row r="39" spans="1:19" ht="23.25" customHeight="1" x14ac:dyDescent="0.25">
      <c r="A39" s="281"/>
      <c r="B39" s="282"/>
      <c r="C39" s="283"/>
      <c r="D39" s="27"/>
      <c r="E39" s="27"/>
      <c r="F39" s="27"/>
      <c r="G39" s="27"/>
      <c r="H39" s="27"/>
      <c r="I39" s="27"/>
      <c r="J39" s="27"/>
      <c r="K39" s="27"/>
      <c r="L39" s="27"/>
      <c r="M39" s="27"/>
      <c r="N39" s="27"/>
      <c r="O39" s="27"/>
      <c r="P39" s="27"/>
      <c r="Q39" s="27"/>
      <c r="R39" s="27"/>
      <c r="S39" s="27"/>
    </row>
    <row r="40" spans="1:19" ht="87.75" customHeight="1" x14ac:dyDescent="0.25">
      <c r="A40" s="28" t="s">
        <v>440</v>
      </c>
      <c r="B40" s="43" t="s">
        <v>490</v>
      </c>
      <c r="C40" s="275"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- 9.453 млн. руб.</v>
      </c>
      <c r="D40" s="274" t="s">
        <v>594</v>
      </c>
      <c r="E40" s="27"/>
      <c r="F40" s="27"/>
      <c r="G40" s="27"/>
      <c r="H40" s="27"/>
      <c r="I40" s="27"/>
      <c r="J40" s="27"/>
      <c r="K40" s="27"/>
      <c r="L40" s="27"/>
      <c r="M40" s="27"/>
      <c r="N40" s="27"/>
      <c r="O40" s="27"/>
      <c r="P40" s="27"/>
      <c r="Q40" s="27"/>
      <c r="R40" s="27"/>
      <c r="S40" s="27"/>
    </row>
    <row r="41" spans="1:19" ht="105.75" customHeight="1" x14ac:dyDescent="0.25">
      <c r="A41" s="28" t="s">
        <v>453</v>
      </c>
      <c r="B41" s="43" t="s">
        <v>472</v>
      </c>
      <c r="C41" s="181" t="s">
        <v>498</v>
      </c>
      <c r="D41" s="27"/>
      <c r="E41" s="27"/>
      <c r="F41" s="27"/>
      <c r="G41" s="27"/>
      <c r="H41" s="27"/>
      <c r="I41" s="27"/>
      <c r="J41" s="27"/>
      <c r="K41" s="27"/>
      <c r="L41" s="27"/>
      <c r="M41" s="27"/>
      <c r="N41" s="27"/>
      <c r="O41" s="27"/>
      <c r="P41" s="27"/>
      <c r="Q41" s="27"/>
      <c r="R41" s="27"/>
      <c r="S41" s="27"/>
    </row>
    <row r="42" spans="1:19" ht="83.25" customHeight="1" x14ac:dyDescent="0.25">
      <c r="A42" s="28" t="s">
        <v>441</v>
      </c>
      <c r="B42" s="43" t="s">
        <v>487</v>
      </c>
      <c r="C42" s="181" t="s">
        <v>498</v>
      </c>
      <c r="D42" s="27"/>
      <c r="E42" s="27"/>
      <c r="F42" s="27"/>
      <c r="G42" s="27"/>
      <c r="H42" s="27"/>
      <c r="I42" s="27"/>
      <c r="J42" s="27"/>
      <c r="K42" s="27"/>
      <c r="L42" s="27"/>
      <c r="M42" s="27"/>
      <c r="N42" s="27"/>
      <c r="O42" s="27"/>
      <c r="P42" s="27"/>
      <c r="Q42" s="27"/>
      <c r="R42" s="27"/>
      <c r="S42" s="27"/>
    </row>
    <row r="43" spans="1:19" ht="186" customHeight="1" x14ac:dyDescent="0.25">
      <c r="A43" s="28" t="s">
        <v>456</v>
      </c>
      <c r="B43" s="43" t="s">
        <v>457</v>
      </c>
      <c r="C43" s="181" t="s">
        <v>498</v>
      </c>
      <c r="D43" s="27"/>
      <c r="E43" s="27"/>
      <c r="F43" s="27"/>
      <c r="G43" s="27"/>
      <c r="H43" s="27"/>
      <c r="I43" s="27"/>
      <c r="J43" s="27"/>
      <c r="K43" s="27"/>
      <c r="L43" s="27"/>
      <c r="M43" s="27"/>
      <c r="N43" s="27"/>
      <c r="O43" s="27"/>
      <c r="P43" s="27"/>
      <c r="Q43" s="27"/>
      <c r="R43" s="27"/>
      <c r="S43" s="27"/>
    </row>
    <row r="44" spans="1:19" ht="111" customHeight="1" x14ac:dyDescent="0.25">
      <c r="A44" s="28" t="s">
        <v>442</v>
      </c>
      <c r="B44" s="43" t="s">
        <v>478</v>
      </c>
      <c r="C44" s="181" t="s">
        <v>498</v>
      </c>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181" t="s">
        <v>498</v>
      </c>
      <c r="D45" s="27"/>
      <c r="E45" s="27"/>
      <c r="F45" s="27"/>
      <c r="G45" s="27"/>
      <c r="H45" s="27"/>
      <c r="I45" s="27"/>
      <c r="J45" s="27"/>
      <c r="K45" s="27"/>
      <c r="L45" s="27"/>
      <c r="M45" s="27"/>
      <c r="N45" s="27"/>
      <c r="O45" s="27"/>
      <c r="P45" s="27"/>
      <c r="Q45" s="27"/>
      <c r="R45" s="27"/>
      <c r="S45" s="27"/>
    </row>
    <row r="46" spans="1:19" ht="101.25" customHeight="1" x14ac:dyDescent="0.25">
      <c r="A46" s="28" t="s">
        <v>443</v>
      </c>
      <c r="B46" s="43" t="s">
        <v>480</v>
      </c>
      <c r="C46" s="181" t="s">
        <v>514</v>
      </c>
      <c r="D46" s="27"/>
      <c r="E46" s="27"/>
      <c r="F46" s="27"/>
      <c r="G46" s="27"/>
      <c r="H46" s="27"/>
      <c r="I46" s="27"/>
      <c r="J46" s="27"/>
      <c r="K46" s="27"/>
      <c r="L46" s="27"/>
      <c r="M46" s="27"/>
      <c r="N46" s="27"/>
      <c r="O46" s="27"/>
      <c r="P46" s="27"/>
      <c r="Q46" s="27"/>
      <c r="R46" s="27"/>
      <c r="S46" s="27"/>
    </row>
    <row r="47" spans="1:19" ht="18.75" customHeight="1" x14ac:dyDescent="0.25">
      <c r="A47" s="281"/>
      <c r="B47" s="282"/>
      <c r="C47" s="283"/>
      <c r="D47" s="27"/>
      <c r="E47" s="27"/>
      <c r="F47" s="27"/>
      <c r="G47" s="27"/>
      <c r="H47" s="27"/>
      <c r="I47" s="27"/>
      <c r="J47" s="27"/>
      <c r="K47" s="27"/>
      <c r="L47" s="27"/>
      <c r="M47" s="27"/>
      <c r="N47" s="27"/>
      <c r="O47" s="27"/>
      <c r="P47" s="27"/>
      <c r="Q47" s="27"/>
      <c r="R47" s="27"/>
      <c r="S47" s="27"/>
    </row>
    <row r="48" spans="1:19" ht="75.75" customHeight="1" x14ac:dyDescent="0.25">
      <c r="A48" s="28" t="s">
        <v>474</v>
      </c>
      <c r="B48" s="43" t="s">
        <v>488</v>
      </c>
      <c r="C48" s="183">
        <f>'6.2. Паспорт фин осв ввод'!AC24</f>
        <v>9.4529999999999994</v>
      </c>
      <c r="D48" s="27"/>
      <c r="E48" s="27"/>
      <c r="F48" s="27"/>
      <c r="G48" s="27"/>
      <c r="H48" s="27"/>
      <c r="I48" s="27"/>
      <c r="J48" s="27"/>
      <c r="K48" s="27"/>
      <c r="L48" s="27"/>
      <c r="M48" s="27"/>
      <c r="N48" s="27"/>
      <c r="O48" s="27"/>
      <c r="P48" s="27"/>
      <c r="Q48" s="27"/>
      <c r="R48" s="27"/>
      <c r="S48" s="27"/>
    </row>
    <row r="49" spans="1:19" ht="71.25" customHeight="1" x14ac:dyDescent="0.25">
      <c r="A49" s="28" t="s">
        <v>444</v>
      </c>
      <c r="B49" s="43" t="s">
        <v>489</v>
      </c>
      <c r="C49" s="183">
        <f>'6.2. Паспорт фин осв ввод'!AC30</f>
        <v>7.923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1" t="str">
        <f>'1. паспорт местоположение'!A12:C12</f>
        <v>J_TP1800.VL.0106</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Модернизация ВЛ-110 кВ Тарко-Сале-Градиент с отпайкой на ПС 110/35/10 кВ  Победа (замена грозозащитного троса - 26.06 км)</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6" t="s">
        <v>455</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6</v>
      </c>
      <c r="B19" s="295" t="s">
        <v>109</v>
      </c>
      <c r="C19" s="296" t="s">
        <v>351</v>
      </c>
      <c r="D19" s="295" t="s">
        <v>350</v>
      </c>
      <c r="E19" s="295" t="s">
        <v>108</v>
      </c>
      <c r="F19" s="295" t="s">
        <v>107</v>
      </c>
      <c r="G19" s="295" t="s">
        <v>346</v>
      </c>
      <c r="H19" s="295" t="s">
        <v>106</v>
      </c>
      <c r="I19" s="295" t="s">
        <v>105</v>
      </c>
      <c r="J19" s="295" t="s">
        <v>104</v>
      </c>
      <c r="K19" s="295" t="s">
        <v>103</v>
      </c>
      <c r="L19" s="295" t="s">
        <v>102</v>
      </c>
      <c r="M19" s="295" t="s">
        <v>101</v>
      </c>
      <c r="N19" s="295" t="s">
        <v>100</v>
      </c>
      <c r="O19" s="295" t="s">
        <v>99</v>
      </c>
      <c r="P19" s="295" t="s">
        <v>98</v>
      </c>
      <c r="Q19" s="295" t="s">
        <v>349</v>
      </c>
      <c r="R19" s="295"/>
      <c r="S19" s="298" t="s">
        <v>447</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5" t="s">
        <v>347</v>
      </c>
      <c r="R20" s="46" t="s">
        <v>348</v>
      </c>
      <c r="S20" s="298"/>
      <c r="T20" s="32"/>
      <c r="U20" s="32"/>
      <c r="V20" s="32"/>
      <c r="W20" s="32"/>
      <c r="X20" s="32"/>
      <c r="Y20" s="32"/>
      <c r="Z20" s="31"/>
      <c r="AA20" s="31"/>
      <c r="AB20" s="31"/>
    </row>
    <row r="21" spans="1:28" s="3" customFormat="1" ht="18.75" x14ac:dyDescent="0.2">
      <c r="A21" s="45">
        <v>1</v>
      </c>
      <c r="B21" s="50">
        <v>2</v>
      </c>
      <c r="C21" s="45">
        <v>3</v>
      </c>
      <c r="D21" s="50">
        <v>4</v>
      </c>
      <c r="E21" s="45">
        <v>5</v>
      </c>
      <c r="F21" s="50">
        <v>6</v>
      </c>
      <c r="G21" s="166">
        <v>7</v>
      </c>
      <c r="H21" s="167">
        <v>8</v>
      </c>
      <c r="I21" s="166">
        <v>9</v>
      </c>
      <c r="J21" s="167">
        <v>10</v>
      </c>
      <c r="K21" s="166">
        <v>11</v>
      </c>
      <c r="L21" s="167">
        <v>12</v>
      </c>
      <c r="M21" s="166">
        <v>13</v>
      </c>
      <c r="N21" s="167">
        <v>14</v>
      </c>
      <c r="O21" s="166">
        <v>15</v>
      </c>
      <c r="P21" s="167">
        <v>16</v>
      </c>
      <c r="Q21" s="166">
        <v>17</v>
      </c>
      <c r="R21" s="167">
        <v>18</v>
      </c>
      <c r="S21" s="16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448</v>
      </c>
      <c r="H22" s="50"/>
      <c r="I22" s="50"/>
      <c r="J22" s="50"/>
      <c r="K22" s="50"/>
      <c r="L22" s="50"/>
      <c r="M22" s="50"/>
      <c r="N22" s="50"/>
      <c r="O22" s="50"/>
      <c r="P22" s="50"/>
      <c r="Q22" s="41"/>
      <c r="R22" s="5"/>
      <c r="S22" s="16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5"/>
      <c r="T24" s="32"/>
      <c r="U24" s="32"/>
      <c r="V24" s="32"/>
      <c r="W24" s="32"/>
      <c r="X24" s="31"/>
      <c r="Y24" s="31"/>
      <c r="Z24" s="31"/>
      <c r="AA24" s="31"/>
      <c r="AB24" s="31"/>
    </row>
    <row r="25" spans="1:28" s="3" customFormat="1" ht="31.5" x14ac:dyDescent="0.2">
      <c r="A25" s="49"/>
      <c r="B25" s="50" t="s">
        <v>93</v>
      </c>
      <c r="C25" s="50"/>
      <c r="D25" s="50"/>
      <c r="E25" s="50" t="s">
        <v>92</v>
      </c>
      <c r="F25" s="50" t="s">
        <v>91</v>
      </c>
      <c r="G25" s="50" t="s">
        <v>449</v>
      </c>
      <c r="H25" s="34"/>
      <c r="I25" s="34"/>
      <c r="J25" s="34"/>
      <c r="K25" s="34"/>
      <c r="L25" s="34"/>
      <c r="M25" s="34"/>
      <c r="N25" s="34"/>
      <c r="O25" s="34"/>
      <c r="P25" s="34"/>
      <c r="Q25" s="34"/>
      <c r="R25" s="5"/>
      <c r="S25" s="16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5"/>
      <c r="T28" s="32"/>
      <c r="U28" s="32"/>
      <c r="V28" s="32"/>
      <c r="W28" s="32"/>
      <c r="X28" s="31"/>
      <c r="Y28" s="31"/>
      <c r="Z28" s="31"/>
      <c r="AA28" s="31"/>
      <c r="AB28" s="31"/>
    </row>
    <row r="29" spans="1:28" ht="20.25" customHeight="1" x14ac:dyDescent="0.25">
      <c r="A29" s="132"/>
      <c r="B29" s="50" t="s">
        <v>344</v>
      </c>
      <c r="C29" s="50"/>
      <c r="D29" s="50"/>
      <c r="E29" s="132" t="s">
        <v>345</v>
      </c>
      <c r="F29" s="132" t="s">
        <v>345</v>
      </c>
      <c r="G29" s="132" t="s">
        <v>345</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1" t="str">
        <f>'1. паспорт местоположение'!A12:C12</f>
        <v>J_TP1800.VL.0106</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1" t="str">
        <f>'1. паспорт местоположение'!A15:C15</f>
        <v>Модернизация ВЛ-110 кВ Тарко-Сале-Градиент с отпайкой на ПС 110/35/10 кВ  Победа (замена грозозащитного троса - 26.06 км)</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7" t="s">
        <v>460</v>
      </c>
      <c r="B19" s="287"/>
      <c r="C19" s="287"/>
      <c r="D19" s="287"/>
      <c r="E19" s="287"/>
      <c r="F19" s="287"/>
      <c r="G19" s="287"/>
      <c r="H19" s="287"/>
      <c r="I19" s="287"/>
      <c r="J19" s="287"/>
      <c r="K19" s="287"/>
      <c r="L19" s="287"/>
      <c r="M19" s="287"/>
      <c r="N19" s="287"/>
      <c r="O19" s="287"/>
      <c r="P19" s="287"/>
      <c r="Q19" s="287"/>
      <c r="R19" s="287"/>
      <c r="S19" s="287"/>
      <c r="T19" s="287"/>
    </row>
    <row r="20" spans="1:20"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6</v>
      </c>
      <c r="B21" s="306" t="s">
        <v>229</v>
      </c>
      <c r="C21" s="307"/>
      <c r="D21" s="310" t="s">
        <v>131</v>
      </c>
      <c r="E21" s="306" t="s">
        <v>485</v>
      </c>
      <c r="F21" s="307"/>
      <c r="G21" s="306" t="s">
        <v>248</v>
      </c>
      <c r="H21" s="307"/>
      <c r="I21" s="306" t="s">
        <v>130</v>
      </c>
      <c r="J21" s="307"/>
      <c r="K21" s="310" t="s">
        <v>129</v>
      </c>
      <c r="L21" s="306" t="s">
        <v>128</v>
      </c>
      <c r="M21" s="307"/>
      <c r="N21" s="306" t="s">
        <v>481</v>
      </c>
      <c r="O21" s="307"/>
      <c r="P21" s="310" t="s">
        <v>127</v>
      </c>
      <c r="Q21" s="299" t="s">
        <v>126</v>
      </c>
      <c r="R21" s="300"/>
      <c r="S21" s="299" t="s">
        <v>125</v>
      </c>
      <c r="T21" s="301"/>
    </row>
    <row r="22" spans="1:20" ht="204.75" customHeight="1" x14ac:dyDescent="0.25">
      <c r="A22" s="304"/>
      <c r="B22" s="308"/>
      <c r="C22" s="309"/>
      <c r="D22" s="313"/>
      <c r="E22" s="308"/>
      <c r="F22" s="309"/>
      <c r="G22" s="308"/>
      <c r="H22" s="309"/>
      <c r="I22" s="308"/>
      <c r="J22" s="309"/>
      <c r="K22" s="311"/>
      <c r="L22" s="308"/>
      <c r="M22" s="309"/>
      <c r="N22" s="308"/>
      <c r="O22" s="309"/>
      <c r="P22" s="311"/>
      <c r="Q22" s="96" t="s">
        <v>124</v>
      </c>
      <c r="R22" s="96" t="s">
        <v>459</v>
      </c>
      <c r="S22" s="96" t="s">
        <v>123</v>
      </c>
      <c r="T22" s="96" t="s">
        <v>122</v>
      </c>
    </row>
    <row r="23" spans="1:20" ht="51.75" customHeight="1" x14ac:dyDescent="0.25">
      <c r="A23" s="305"/>
      <c r="B23" s="171" t="s">
        <v>120</v>
      </c>
      <c r="C23" s="171" t="s">
        <v>121</v>
      </c>
      <c r="D23" s="311"/>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96" t="s">
        <v>120</v>
      </c>
      <c r="R23" s="96" t="s">
        <v>120</v>
      </c>
      <c r="S23" s="96" t="s">
        <v>120</v>
      </c>
      <c r="T23" s="96"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74"/>
      <c r="R30" s="64"/>
      <c r="S30" s="174"/>
      <c r="T30" s="64"/>
    </row>
    <row r="31" spans="1:20" s="62" customFormat="1" ht="24" customHeight="1" x14ac:dyDescent="0.25">
      <c r="A31" s="66"/>
      <c r="B31" s="64"/>
      <c r="C31" s="64"/>
      <c r="D31" s="64"/>
      <c r="E31" s="64"/>
      <c r="F31" s="64"/>
      <c r="G31" s="64"/>
      <c r="H31" s="64"/>
      <c r="I31" s="64"/>
      <c r="J31" s="63"/>
      <c r="K31" s="63"/>
      <c r="L31" s="63"/>
      <c r="M31" s="65"/>
      <c r="N31" s="65"/>
      <c r="O31" s="65"/>
      <c r="P31" s="63"/>
      <c r="Q31" s="174"/>
      <c r="R31" s="64"/>
      <c r="S31" s="174"/>
      <c r="T31" s="64"/>
    </row>
    <row r="32" spans="1:20" s="62" customFormat="1" ht="24" customHeight="1" x14ac:dyDescent="0.25">
      <c r="A32" s="66"/>
      <c r="B32" s="64"/>
      <c r="C32" s="64"/>
      <c r="D32" s="64"/>
      <c r="E32" s="64"/>
      <c r="F32" s="64"/>
      <c r="G32" s="64"/>
      <c r="H32" s="64"/>
      <c r="I32" s="64"/>
      <c r="J32" s="63"/>
      <c r="K32" s="63"/>
      <c r="L32" s="63"/>
      <c r="M32" s="65"/>
      <c r="N32" s="65"/>
      <c r="O32" s="65"/>
      <c r="P32" s="63"/>
      <c r="Q32" s="174"/>
      <c r="R32" s="64"/>
      <c r="S32" s="174"/>
      <c r="T32" s="64"/>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312" t="s">
        <v>491</v>
      </c>
      <c r="C37" s="312"/>
      <c r="D37" s="312"/>
      <c r="E37" s="312"/>
      <c r="F37" s="312"/>
      <c r="G37" s="312"/>
      <c r="H37" s="312"/>
      <c r="I37" s="312"/>
      <c r="J37" s="312"/>
      <c r="K37" s="312"/>
      <c r="L37" s="312"/>
      <c r="M37" s="312"/>
      <c r="N37" s="312"/>
      <c r="O37" s="312"/>
      <c r="P37" s="312"/>
      <c r="Q37" s="312"/>
      <c r="R37" s="31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zoomScale="50" zoomScaleNormal="50" workbookViewId="0">
      <selection activeCell="Q38" sqref="Q38"/>
    </sheetView>
  </sheetViews>
  <sheetFormatPr defaultColWidth="9.140625" defaultRowHeight="15" x14ac:dyDescent="0.25"/>
  <cols>
    <col min="1" max="1" width="5.7109375" style="236" customWidth="1"/>
    <col min="2" max="3" width="15.7109375" style="236" customWidth="1"/>
    <col min="4" max="5" width="10.7109375" style="236" customWidth="1"/>
    <col min="6" max="6" width="12.5703125" style="236" customWidth="1"/>
    <col min="7" max="8" width="13" style="236" customWidth="1"/>
    <col min="9" max="9" width="12.5703125" style="236" bestFit="1" customWidth="1"/>
    <col min="10" max="10" width="15.7109375" style="236" customWidth="1"/>
    <col min="11" max="18" width="9.7109375" style="236" customWidth="1"/>
    <col min="19" max="22" width="10.7109375" style="236" customWidth="1"/>
    <col min="23" max="23" width="20.7109375" style="236" customWidth="1"/>
    <col min="24" max="27" width="15.7109375" style="236" customWidth="1"/>
    <col min="28" max="28" width="26.28515625" style="236" bestFit="1" customWidth="1"/>
    <col min="29" max="29" width="28.5703125" style="236" bestFit="1" customWidth="1"/>
    <col min="30" max="31" width="10.7109375" style="236" customWidth="1"/>
    <col min="32" max="32" width="26.5703125" style="236" customWidth="1"/>
    <col min="33" max="36" width="20.7109375" style="236" customWidth="1"/>
    <col min="37" max="16384" width="9.140625" style="236"/>
  </cols>
  <sheetData>
    <row r="1" spans="1:36" x14ac:dyDescent="0.25">
      <c r="A1" s="233"/>
      <c r="B1" s="234"/>
      <c r="C1" s="234"/>
      <c r="D1" s="234"/>
      <c r="E1" s="234"/>
      <c r="F1" s="234"/>
      <c r="G1" s="234"/>
      <c r="H1" s="234"/>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5"/>
    </row>
    <row r="2" spans="1:36" x14ac:dyDescent="0.25">
      <c r="A2" s="237"/>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9"/>
    </row>
    <row r="3" spans="1:36" x14ac:dyDescent="0.25">
      <c r="A3" s="237"/>
      <c r="B3" s="238"/>
      <c r="C3" s="238"/>
      <c r="D3" s="238"/>
      <c r="E3" s="238"/>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38"/>
      <c r="AI3" s="238"/>
      <c r="AJ3" s="239"/>
    </row>
    <row r="4" spans="1:36" x14ac:dyDescent="0.25">
      <c r="A4" s="237"/>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40"/>
    </row>
    <row r="5" spans="1:36" s="241" customFormat="1" x14ac:dyDescent="0.25">
      <c r="A5" s="314" t="str">
        <f>'3.1. паспорт Техсостояние ПС'!A6:T6</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6"/>
    </row>
    <row r="6" spans="1:36" s="241" customFormat="1" x14ac:dyDescent="0.25">
      <c r="A6" s="317" t="s">
        <v>562</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c r="AD6" s="318"/>
      <c r="AE6" s="318"/>
      <c r="AF6" s="318"/>
      <c r="AG6" s="318"/>
      <c r="AH6" s="318"/>
      <c r="AI6" s="318"/>
      <c r="AJ6" s="319"/>
    </row>
    <row r="7" spans="1:36" x14ac:dyDescent="0.25">
      <c r="A7" s="237"/>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40"/>
    </row>
    <row r="8" spans="1:36" s="241" customFormat="1" ht="18.75" x14ac:dyDescent="0.3">
      <c r="A8" s="320" t="s">
        <v>563</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2"/>
    </row>
    <row r="9" spans="1:36" x14ac:dyDescent="0.25">
      <c r="A9" s="237"/>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40"/>
    </row>
    <row r="10" spans="1:36" s="241" customFormat="1" x14ac:dyDescent="0.25">
      <c r="A10" s="314"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6"/>
    </row>
    <row r="11" spans="1:36" x14ac:dyDescent="0.25">
      <c r="A11" s="323" t="s">
        <v>564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5"/>
    </row>
    <row r="12" spans="1:36" x14ac:dyDescent="0.25">
      <c r="A12" s="237"/>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40"/>
    </row>
    <row r="13" spans="1:36" s="241" customFormat="1" x14ac:dyDescent="0.25">
      <c r="A13" s="314" t="str">
        <f>'1. паспорт местоположение'!A12:C12</f>
        <v>J_TP1800.VL.0106</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6"/>
    </row>
    <row r="14" spans="1:36" x14ac:dyDescent="0.25">
      <c r="A14" s="323" t="s">
        <v>565</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5"/>
    </row>
    <row r="15" spans="1:36" x14ac:dyDescent="0.25">
      <c r="A15" s="237"/>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40"/>
    </row>
    <row r="16" spans="1:36" s="241" customFormat="1" x14ac:dyDescent="0.25">
      <c r="A16" s="314" t="str">
        <f>'1. паспорт местоположение'!A15:C15</f>
        <v>Модернизация ВЛ-110 кВ Тарко-Сале-Градиент с отпайкой на ПС 110/35/10 кВ  Победа (замена грозозащитного троса - 26.06 км)</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6"/>
    </row>
    <row r="17" spans="1:36" x14ac:dyDescent="0.25">
      <c r="A17" s="323" t="s">
        <v>566</v>
      </c>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5"/>
    </row>
    <row r="18" spans="1:36" x14ac:dyDescent="0.25">
      <c r="A18" s="237"/>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40"/>
    </row>
    <row r="19" spans="1:36" x14ac:dyDescent="0.25">
      <c r="A19" s="323" t="s">
        <v>567</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5"/>
    </row>
    <row r="20" spans="1:36" x14ac:dyDescent="0.25">
      <c r="A20" s="237"/>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c r="AB20" s="238"/>
      <c r="AC20" s="242"/>
      <c r="AD20" s="238"/>
      <c r="AE20" s="238"/>
      <c r="AF20" s="238"/>
      <c r="AG20" s="238"/>
      <c r="AH20" s="238"/>
      <c r="AI20" s="238"/>
      <c r="AJ20" s="240"/>
    </row>
    <row r="21" spans="1:36" ht="15.75" customHeight="1" x14ac:dyDescent="0.25">
      <c r="A21" s="326" t="s">
        <v>6</v>
      </c>
      <c r="B21" s="326" t="s">
        <v>568</v>
      </c>
      <c r="C21" s="326"/>
      <c r="D21" s="326" t="s">
        <v>468</v>
      </c>
      <c r="E21" s="326"/>
      <c r="F21" s="326" t="s">
        <v>103</v>
      </c>
      <c r="G21" s="326"/>
      <c r="H21" s="326"/>
      <c r="I21" s="326"/>
      <c r="J21" s="326" t="s">
        <v>469</v>
      </c>
      <c r="K21" s="326" t="s">
        <v>470</v>
      </c>
      <c r="L21" s="326"/>
      <c r="M21" s="326" t="s">
        <v>471</v>
      </c>
      <c r="N21" s="326"/>
      <c r="O21" s="326" t="s">
        <v>461</v>
      </c>
      <c r="P21" s="326"/>
      <c r="Q21" s="326" t="s">
        <v>135</v>
      </c>
      <c r="R21" s="326"/>
      <c r="S21" s="326" t="s">
        <v>134</v>
      </c>
      <c r="T21" s="326" t="s">
        <v>569</v>
      </c>
      <c r="U21" s="326" t="s">
        <v>570</v>
      </c>
      <c r="V21" s="326" t="s">
        <v>571</v>
      </c>
      <c r="W21" s="326"/>
      <c r="X21" s="326" t="s">
        <v>572</v>
      </c>
      <c r="Y21" s="326"/>
      <c r="Z21" s="326" t="s">
        <v>573</v>
      </c>
      <c r="AA21" s="326"/>
    </row>
    <row r="22" spans="1:36" ht="157.5" x14ac:dyDescent="0.25">
      <c r="A22" s="326"/>
      <c r="B22" s="326"/>
      <c r="C22" s="326"/>
      <c r="D22" s="326"/>
      <c r="E22" s="326"/>
      <c r="F22" s="326" t="s">
        <v>133</v>
      </c>
      <c r="G22" s="326"/>
      <c r="H22" s="326" t="s">
        <v>132</v>
      </c>
      <c r="I22" s="326"/>
      <c r="J22" s="326"/>
      <c r="K22" s="326"/>
      <c r="L22" s="326"/>
      <c r="M22" s="326"/>
      <c r="N22" s="326"/>
      <c r="O22" s="326"/>
      <c r="P22" s="326"/>
      <c r="Q22" s="326"/>
      <c r="R22" s="326"/>
      <c r="S22" s="326"/>
      <c r="T22" s="326"/>
      <c r="U22" s="326"/>
      <c r="V22" s="326"/>
      <c r="W22" s="326"/>
      <c r="X22" s="244" t="s">
        <v>574</v>
      </c>
      <c r="Y22" s="244" t="s">
        <v>575</v>
      </c>
      <c r="Z22" s="244" t="s">
        <v>576</v>
      </c>
      <c r="AA22" s="244" t="s">
        <v>577</v>
      </c>
    </row>
    <row r="23" spans="1:36" ht="15.75" x14ac:dyDescent="0.25">
      <c r="A23" s="326"/>
      <c r="B23" s="244" t="s">
        <v>120</v>
      </c>
      <c r="C23" s="244" t="s">
        <v>121</v>
      </c>
      <c r="D23" s="244" t="s">
        <v>120</v>
      </c>
      <c r="E23" s="244" t="s">
        <v>121</v>
      </c>
      <c r="F23" s="244" t="s">
        <v>120</v>
      </c>
      <c r="G23" s="244" t="s">
        <v>121</v>
      </c>
      <c r="H23" s="244" t="s">
        <v>120</v>
      </c>
      <c r="I23" s="244" t="s">
        <v>121</v>
      </c>
      <c r="J23" s="244" t="s">
        <v>120</v>
      </c>
      <c r="K23" s="244" t="s">
        <v>120</v>
      </c>
      <c r="L23" s="244" t="s">
        <v>121</v>
      </c>
      <c r="M23" s="244" t="s">
        <v>120</v>
      </c>
      <c r="N23" s="244" t="s">
        <v>121</v>
      </c>
      <c r="O23" s="244" t="s">
        <v>120</v>
      </c>
      <c r="P23" s="244" t="s">
        <v>121</v>
      </c>
      <c r="Q23" s="244" t="s">
        <v>120</v>
      </c>
      <c r="R23" s="244" t="s">
        <v>121</v>
      </c>
      <c r="S23" s="244" t="s">
        <v>120</v>
      </c>
      <c r="T23" s="244" t="s">
        <v>120</v>
      </c>
      <c r="U23" s="244" t="s">
        <v>120</v>
      </c>
      <c r="V23" s="244" t="s">
        <v>120</v>
      </c>
      <c r="W23" s="244" t="s">
        <v>121</v>
      </c>
      <c r="X23" s="244" t="s">
        <v>120</v>
      </c>
      <c r="Y23" s="244" t="s">
        <v>120</v>
      </c>
      <c r="Z23" s="244" t="s">
        <v>120</v>
      </c>
      <c r="AA23" s="244" t="s">
        <v>120</v>
      </c>
    </row>
    <row r="24" spans="1:36" ht="15.75" x14ac:dyDescent="0.25">
      <c r="A24" s="264">
        <v>1</v>
      </c>
      <c r="B24" s="265">
        <v>2</v>
      </c>
      <c r="C24" s="265">
        <v>3</v>
      </c>
      <c r="D24" s="265">
        <v>4</v>
      </c>
      <c r="E24" s="265">
        <v>5</v>
      </c>
      <c r="F24" s="265">
        <v>6</v>
      </c>
      <c r="G24" s="265">
        <v>7</v>
      </c>
      <c r="H24" s="265">
        <v>8</v>
      </c>
      <c r="I24" s="265">
        <v>9</v>
      </c>
      <c r="J24" s="265">
        <v>10</v>
      </c>
      <c r="K24" s="265">
        <v>11</v>
      </c>
      <c r="L24" s="265">
        <v>12</v>
      </c>
      <c r="M24" s="265">
        <v>13</v>
      </c>
      <c r="N24" s="265">
        <v>14</v>
      </c>
      <c r="O24" s="265">
        <v>15</v>
      </c>
      <c r="P24" s="265">
        <v>16</v>
      </c>
      <c r="Q24" s="265">
        <v>19</v>
      </c>
      <c r="R24" s="265">
        <v>20</v>
      </c>
      <c r="S24" s="265">
        <v>21</v>
      </c>
      <c r="T24" s="265">
        <v>22</v>
      </c>
      <c r="U24" s="265">
        <v>23</v>
      </c>
      <c r="V24" s="265">
        <v>24</v>
      </c>
      <c r="W24" s="265">
        <v>25</v>
      </c>
      <c r="X24" s="265">
        <v>26</v>
      </c>
      <c r="Y24" s="265">
        <v>27</v>
      </c>
      <c r="Z24" s="265">
        <v>28</v>
      </c>
      <c r="AA24" s="265">
        <v>29</v>
      </c>
    </row>
    <row r="25" spans="1:36" s="243" customFormat="1" ht="330" x14ac:dyDescent="0.25">
      <c r="A25" s="259" t="s">
        <v>66</v>
      </c>
      <c r="B25" s="232" t="s">
        <v>581</v>
      </c>
      <c r="C25" s="232" t="s">
        <v>581</v>
      </c>
      <c r="D25" s="260" t="s">
        <v>582</v>
      </c>
      <c r="E25" s="260" t="s">
        <v>582</v>
      </c>
      <c r="F25" s="259" t="s">
        <v>578</v>
      </c>
      <c r="G25" s="259" t="s">
        <v>578</v>
      </c>
      <c r="H25" s="259" t="s">
        <v>578</v>
      </c>
      <c r="I25" s="259" t="s">
        <v>578</v>
      </c>
      <c r="J25" s="260">
        <v>1988</v>
      </c>
      <c r="K25" s="260" t="s">
        <v>579</v>
      </c>
      <c r="L25" s="260" t="s">
        <v>579</v>
      </c>
      <c r="M25" s="260" t="s">
        <v>509</v>
      </c>
      <c r="N25" s="260" t="s">
        <v>509</v>
      </c>
      <c r="O25" s="260" t="s">
        <v>504</v>
      </c>
      <c r="P25" s="260" t="s">
        <v>504</v>
      </c>
      <c r="Q25" s="261">
        <v>26.09</v>
      </c>
      <c r="R25" s="261">
        <v>26.09</v>
      </c>
      <c r="S25" s="260">
        <v>2023</v>
      </c>
      <c r="T25" s="260">
        <v>2020</v>
      </c>
      <c r="U25" s="260">
        <v>31</v>
      </c>
      <c r="V25" s="260" t="s">
        <v>580</v>
      </c>
      <c r="W25" s="260" t="s">
        <v>580</v>
      </c>
      <c r="X25" s="260" t="s">
        <v>508</v>
      </c>
      <c r="Y25" s="260" t="s">
        <v>505</v>
      </c>
      <c r="Z25" s="260" t="s">
        <v>506</v>
      </c>
      <c r="AA25" s="260" t="s">
        <v>507</v>
      </c>
    </row>
  </sheetData>
  <mergeCells count="27">
    <mergeCell ref="S21:S22"/>
    <mergeCell ref="F21:I21"/>
    <mergeCell ref="J21:J22"/>
    <mergeCell ref="K21:L22"/>
    <mergeCell ref="M21:N22"/>
    <mergeCell ref="A14:AJ14"/>
    <mergeCell ref="A16:AJ16"/>
    <mergeCell ref="A17:AJ17"/>
    <mergeCell ref="A19:AJ19"/>
    <mergeCell ref="A21:A23"/>
    <mergeCell ref="B21:C22"/>
    <mergeCell ref="D21:E22"/>
    <mergeCell ref="Z21:AA21"/>
    <mergeCell ref="F22:G22"/>
    <mergeCell ref="H22:I22"/>
    <mergeCell ref="T21:T22"/>
    <mergeCell ref="U21:U22"/>
    <mergeCell ref="V21:W22"/>
    <mergeCell ref="X21:Y21"/>
    <mergeCell ref="O21:P22"/>
    <mergeCell ref="Q21:R22"/>
    <mergeCell ref="A13:AJ13"/>
    <mergeCell ref="A5:AJ5"/>
    <mergeCell ref="A6:AJ6"/>
    <mergeCell ref="A8:AJ8"/>
    <mergeCell ref="A10:AJ10"/>
    <mergeCell ref="A11:AJ1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D22" sqref="D22: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ЛЭП.'!A5:AJ5</f>
        <v>Год раскрытия информации: 2022 год</v>
      </c>
      <c r="B5" s="284"/>
      <c r="C5" s="28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J_TP1800.VL.0106</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0" t="str">
        <f>'1. паспорт местоположение'!A15:C15</f>
        <v>Модернизация ВЛ-110 кВ Тарко-Сале-Градиент с отпайкой на ПС 110/35/10 кВ  Победа (замена грозозащитного троса - 26.06 км)</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6" t="s">
        <v>454</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84"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209" t="s">
        <v>503</v>
      </c>
      <c r="D23" s="33"/>
      <c r="E23" s="33"/>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73" t="s">
        <v>511</v>
      </c>
      <c r="D24" s="33"/>
      <c r="E24" s="33"/>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10" t="s">
        <v>514</v>
      </c>
      <c r="D25" s="33"/>
      <c r="E25" s="33"/>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498</v>
      </c>
      <c r="D26" s="33"/>
      <c r="E26" s="33"/>
      <c r="F26" s="27"/>
      <c r="G26" s="27"/>
      <c r="H26" s="27"/>
      <c r="I26" s="27"/>
      <c r="J26" s="27"/>
      <c r="K26" s="27"/>
      <c r="L26" s="27"/>
      <c r="M26" s="27"/>
      <c r="N26" s="27"/>
      <c r="O26" s="27"/>
      <c r="P26" s="27"/>
      <c r="Q26" s="27"/>
      <c r="R26" s="27"/>
      <c r="S26" s="27"/>
      <c r="T26" s="27"/>
      <c r="U26" s="27"/>
    </row>
    <row r="27" spans="1:21" ht="91.5" customHeight="1" x14ac:dyDescent="0.25">
      <c r="A27" s="28" t="s">
        <v>59</v>
      </c>
      <c r="B27" s="30" t="s">
        <v>467</v>
      </c>
      <c r="C27" s="218" t="s">
        <v>515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1"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8"/>
      <c r="AB6" s="168"/>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8"/>
      <c r="AB7" s="168"/>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69"/>
      <c r="AB8" s="169"/>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0"/>
      <c r="AB9" s="170"/>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8"/>
      <c r="AB10" s="168"/>
    </row>
    <row r="11" spans="1:28" ht="15.75" x14ac:dyDescent="0.25">
      <c r="A11" s="291" t="str">
        <f>'1. паспорт местоположение'!A12:C12</f>
        <v>J_TP1800.VL.0106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9"/>
      <c r="AB11" s="169"/>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0"/>
      <c r="AB12" s="170"/>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1" t="str">
        <f>'1. паспорт местоположение'!A15:C15</f>
        <v>Модернизация ВЛ-110 кВ Тарко-Сале-Градиент с отпайкой на ПС 110/35/10 кВ  Победа (замена грозозащитного троса - 26.06 км)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69"/>
      <c r="AB14" s="169"/>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0"/>
      <c r="AB15" s="17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6"/>
      <c r="AB16" s="17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6"/>
      <c r="AB17" s="17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6"/>
      <c r="AB18" s="17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6"/>
      <c r="AB19" s="17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77"/>
      <c r="AB20" s="17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77"/>
      <c r="AB21" s="177"/>
    </row>
    <row r="22" spans="1:28" x14ac:dyDescent="0.25">
      <c r="A22" s="329" t="s">
        <v>482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78"/>
      <c r="AB22" s="178"/>
    </row>
    <row r="23" spans="1:28" ht="32.25" customHeight="1" x14ac:dyDescent="0.25">
      <c r="A23" s="331" t="s">
        <v>342</v>
      </c>
      <c r="B23" s="332"/>
      <c r="C23" s="332"/>
      <c r="D23" s="332"/>
      <c r="E23" s="332"/>
      <c r="F23" s="332"/>
      <c r="G23" s="332"/>
      <c r="H23" s="332"/>
      <c r="I23" s="332"/>
      <c r="J23" s="332"/>
      <c r="K23" s="332"/>
      <c r="L23" s="333"/>
      <c r="M23" s="330" t="s">
        <v>343</v>
      </c>
      <c r="N23" s="330"/>
      <c r="O23" s="330"/>
      <c r="P23" s="330"/>
      <c r="Q23" s="330"/>
      <c r="R23" s="330"/>
      <c r="S23" s="330"/>
      <c r="T23" s="330"/>
      <c r="U23" s="330"/>
      <c r="V23" s="330"/>
      <c r="W23" s="330"/>
      <c r="X23" s="330"/>
      <c r="Y23" s="330"/>
      <c r="Z23" s="330"/>
    </row>
    <row r="24" spans="1:28" ht="151.5" customHeight="1" x14ac:dyDescent="0.25">
      <c r="A24" s="93" t="s">
        <v>239</v>
      </c>
      <c r="B24" s="94" t="s">
        <v>246</v>
      </c>
      <c r="C24" s="93" t="s">
        <v>336</v>
      </c>
      <c r="D24" s="93" t="s">
        <v>240</v>
      </c>
      <c r="E24" s="93" t="s">
        <v>337</v>
      </c>
      <c r="F24" s="93" t="s">
        <v>339</v>
      </c>
      <c r="G24" s="93" t="s">
        <v>338</v>
      </c>
      <c r="H24" s="93" t="s">
        <v>241</v>
      </c>
      <c r="I24" s="93" t="s">
        <v>340</v>
      </c>
      <c r="J24" s="93" t="s">
        <v>247</v>
      </c>
      <c r="K24" s="94" t="s">
        <v>245</v>
      </c>
      <c r="L24" s="94" t="s">
        <v>242</v>
      </c>
      <c r="M24" s="95" t="s">
        <v>254</v>
      </c>
      <c r="N24" s="94" t="s">
        <v>493</v>
      </c>
      <c r="O24" s="93" t="s">
        <v>252</v>
      </c>
      <c r="P24" s="93" t="s">
        <v>253</v>
      </c>
      <c r="Q24" s="93" t="s">
        <v>251</v>
      </c>
      <c r="R24" s="93" t="s">
        <v>241</v>
      </c>
      <c r="S24" s="93" t="s">
        <v>250</v>
      </c>
      <c r="T24" s="93" t="s">
        <v>249</v>
      </c>
      <c r="U24" s="93" t="s">
        <v>335</v>
      </c>
      <c r="V24" s="93" t="s">
        <v>251</v>
      </c>
      <c r="W24" s="97" t="s">
        <v>244</v>
      </c>
      <c r="X24" s="97" t="s">
        <v>256</v>
      </c>
      <c r="Y24" s="97" t="s">
        <v>257</v>
      </c>
      <c r="Z24" s="99" t="s">
        <v>255</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217" customFormat="1" ht="45.75" customHeight="1" x14ac:dyDescent="0.25">
      <c r="A26" s="211"/>
      <c r="B26" s="211" t="s">
        <v>513</v>
      </c>
      <c r="C26" s="212">
        <v>0.1</v>
      </c>
      <c r="D26" s="212">
        <v>4</v>
      </c>
      <c r="E26" s="213"/>
      <c r="F26" s="212">
        <f t="shared" ref="F26" si="0">C26*D26</f>
        <v>0.4</v>
      </c>
      <c r="G26" s="213"/>
      <c r="H26" s="212">
        <v>226773</v>
      </c>
      <c r="I26" s="212">
        <f t="shared" ref="I26" si="1">F26/H26</f>
        <v>1.7638784158607948E-6</v>
      </c>
      <c r="J26" s="212">
        <f t="shared" ref="J26" si="2">D26/H26</f>
        <v>1.7638784158607947E-5</v>
      </c>
      <c r="K26" s="212"/>
      <c r="L26" s="214"/>
      <c r="M26" s="213"/>
      <c r="N26" s="215">
        <v>1</v>
      </c>
      <c r="O26" s="215">
        <v>0.18</v>
      </c>
      <c r="P26" s="212">
        <v>0.18</v>
      </c>
      <c r="Q26" s="212">
        <f t="shared" ref="Q26" si="3">P26/R26</f>
        <v>7.9374528713735759E-7</v>
      </c>
      <c r="R26" s="212">
        <v>226773</v>
      </c>
      <c r="S26" s="215">
        <f t="shared" ref="S26" si="4">O26/R26</f>
        <v>7.9374528713735759E-7</v>
      </c>
      <c r="T26" s="212">
        <f t="shared" ref="T26" si="5">O26/R26</f>
        <v>7.9374528713735759E-7</v>
      </c>
      <c r="U26" s="213"/>
      <c r="V26" s="213"/>
      <c r="W26" s="212">
        <f t="shared" ref="W26:X26" si="6">S26-I26</f>
        <v>-9.7013312872343722E-7</v>
      </c>
      <c r="X26" s="212">
        <f t="shared" si="6"/>
        <v>-1.6845038871470589E-5</v>
      </c>
      <c r="Y26" s="213"/>
      <c r="Z26" s="216" t="s">
        <v>512</v>
      </c>
    </row>
    <row r="27" spans="1:28" x14ac:dyDescent="0.25">
      <c r="A27" s="88"/>
      <c r="B27" s="88"/>
      <c r="C27" s="88"/>
      <c r="D27" s="88"/>
      <c r="E27" s="88"/>
      <c r="F27" s="89"/>
      <c r="G27" s="89"/>
      <c r="H27" s="88"/>
      <c r="I27" s="89"/>
      <c r="J27" s="89"/>
      <c r="K27" s="90"/>
      <c r="L27" s="88"/>
      <c r="M27" s="90"/>
      <c r="N27" s="88"/>
      <c r="O27" s="88"/>
      <c r="P27" s="88"/>
      <c r="Q27" s="88"/>
      <c r="R27" s="88"/>
      <c r="S27" s="88"/>
      <c r="T27" s="88"/>
      <c r="U27" s="88"/>
      <c r="V27" s="88"/>
      <c r="W27" s="88"/>
      <c r="X27" s="88"/>
      <c r="Y27" s="88"/>
      <c r="Z27" s="88"/>
    </row>
    <row r="28" spans="1:28" x14ac:dyDescent="0.25">
      <c r="A28" s="88"/>
      <c r="B28" s="88"/>
      <c r="C28" s="88"/>
      <c r="D28" s="88"/>
      <c r="E28" s="88"/>
      <c r="F28" s="89"/>
      <c r="G28" s="89"/>
      <c r="H28" s="88"/>
      <c r="I28" s="89"/>
      <c r="J28" s="89"/>
      <c r="K28" s="90"/>
      <c r="L28" s="91"/>
      <c r="M28" s="90"/>
      <c r="N28" s="90"/>
      <c r="O28" s="90"/>
      <c r="P28" s="90"/>
      <c r="Q28" s="90"/>
      <c r="R28" s="90"/>
      <c r="S28" s="90"/>
      <c r="T28" s="90"/>
      <c r="U28" s="90"/>
      <c r="V28" s="90"/>
      <c r="W28" s="90"/>
      <c r="X28" s="90"/>
      <c r="Y28" s="90"/>
      <c r="Z28" s="90"/>
    </row>
    <row r="29" spans="1:28" x14ac:dyDescent="0.25">
      <c r="A29" s="88"/>
      <c r="B29" s="88"/>
      <c r="C29" s="88"/>
      <c r="D29" s="88"/>
      <c r="E29" s="88"/>
      <c r="F29" s="89"/>
      <c r="G29" s="89"/>
      <c r="H29" s="88"/>
      <c r="I29" s="89"/>
      <c r="J29" s="89"/>
      <c r="K29" s="90"/>
      <c r="L29" s="91"/>
      <c r="M29" s="88"/>
      <c r="N29" s="88"/>
      <c r="O29" s="88"/>
      <c r="P29" s="88"/>
      <c r="Q29" s="88"/>
      <c r="R29" s="88"/>
      <c r="S29" s="88"/>
      <c r="T29" s="88"/>
      <c r="U29" s="88"/>
      <c r="V29" s="88"/>
      <c r="W29" s="88"/>
      <c r="X29" s="88"/>
      <c r="Y29" s="88"/>
      <c r="Z29" s="88"/>
    </row>
    <row r="30" spans="1:28" x14ac:dyDescent="0.25">
      <c r="A30" s="88"/>
      <c r="B30" s="88"/>
      <c r="C30" s="88"/>
      <c r="D30" s="88"/>
      <c r="E30" s="88"/>
      <c r="F30" s="89"/>
      <c r="G30" s="89"/>
      <c r="H30" s="88"/>
      <c r="I30" s="89"/>
      <c r="J30" s="89"/>
      <c r="K30" s="90"/>
      <c r="L30" s="91"/>
      <c r="M30" s="88"/>
      <c r="N30" s="88"/>
      <c r="O30" s="88"/>
      <c r="P30" s="88"/>
      <c r="Q30" s="88"/>
      <c r="R30" s="88"/>
      <c r="S30" s="88"/>
      <c r="T30" s="88"/>
      <c r="U30" s="88"/>
      <c r="V30" s="88"/>
      <c r="W30" s="88"/>
      <c r="X30" s="88"/>
      <c r="Y30" s="88"/>
      <c r="Z30" s="88"/>
    </row>
    <row r="31" spans="1:28" x14ac:dyDescent="0.25">
      <c r="A31" s="88"/>
      <c r="B31" s="88"/>
      <c r="C31" s="88"/>
      <c r="D31" s="88"/>
      <c r="E31" s="88"/>
      <c r="F31" s="88"/>
      <c r="G31" s="88"/>
      <c r="H31" s="88"/>
      <c r="I31" s="88"/>
      <c r="J31" s="88"/>
      <c r="K31" s="88"/>
      <c r="L31" s="91"/>
      <c r="M31" s="88"/>
      <c r="N31" s="88"/>
      <c r="O31" s="88"/>
      <c r="P31" s="88"/>
      <c r="Q31" s="88"/>
      <c r="R31" s="88"/>
      <c r="S31" s="88"/>
      <c r="T31" s="88"/>
      <c r="U31" s="88"/>
      <c r="V31" s="88"/>
      <c r="W31" s="88"/>
      <c r="X31" s="88"/>
      <c r="Y31" s="88"/>
      <c r="Z31" s="88"/>
    </row>
    <row r="32" spans="1:28" ht="30" x14ac:dyDescent="0.25">
      <c r="A32" s="92" t="s">
        <v>327</v>
      </c>
      <c r="B32" s="92"/>
      <c r="C32" s="89" t="s">
        <v>328</v>
      </c>
      <c r="D32" s="89" t="s">
        <v>329</v>
      </c>
      <c r="E32" s="89" t="s">
        <v>330</v>
      </c>
      <c r="F32" s="89" t="s">
        <v>331</v>
      </c>
      <c r="G32" s="89" t="s">
        <v>332</v>
      </c>
      <c r="H32" s="89" t="s">
        <v>241</v>
      </c>
      <c r="I32" s="89" t="s">
        <v>333</v>
      </c>
      <c r="J32" s="89" t="s">
        <v>334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2022 год</v>
      </c>
      <c r="B5" s="284"/>
      <c r="C5" s="284"/>
      <c r="D5" s="284"/>
      <c r="E5" s="284"/>
      <c r="F5" s="284"/>
      <c r="G5" s="284"/>
      <c r="H5" s="284"/>
      <c r="I5" s="284"/>
      <c r="J5" s="284"/>
      <c r="K5" s="284"/>
      <c r="L5" s="284"/>
      <c r="M5" s="284"/>
      <c r="N5" s="284"/>
      <c r="O5" s="28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1" t="str">
        <f>'1. паспорт местоположение'!A12:C12</f>
        <v>J_TP1800.VL.0106</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1" t="str">
        <f>'1. паспорт местоположение'!A15:C15</f>
        <v>Модернизация ВЛ-110 кВ Тарко-Сале-Градиент с отпайкой на ПС 110/35/10 кВ  Победа (замена грозозащитного троса - 26.06 км)</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4" t="s">
        <v>462</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5" t="s">
        <v>87</v>
      </c>
      <c r="F19" s="336"/>
      <c r="G19" s="336"/>
      <c r="H19" s="336"/>
      <c r="I19" s="337"/>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J_TP1800.VL.0106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0" t="str">
        <f>'1. паспорт местоположение'!A15:C15</f>
        <v>Модернизация ВЛ-110 кВ Тарко-Сале-Градиент с отпайкой на ПС 110/35/10 кВ  Победа (замена грозозащитного троса - 26.06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463</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44" t="s">
        <v>323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01"/>
      <c r="AN24" s="101"/>
      <c r="AO24" s="129"/>
      <c r="AP24" s="129"/>
      <c r="AQ24" s="129"/>
      <c r="AR24" s="129"/>
      <c r="AS24" s="107"/>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02"/>
      <c r="AN25" s="348" t="s">
        <v>321</v>
      </c>
      <c r="AO25" s="348"/>
      <c r="AP25" s="348"/>
      <c r="AQ25" s="343"/>
      <c r="AR25" s="343"/>
      <c r="AS25" s="107"/>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2"/>
      <c r="AN26" s="338" t="s">
        <v>319</v>
      </c>
      <c r="AO26" s="339"/>
      <c r="AP26" s="340"/>
      <c r="AQ26" s="341"/>
      <c r="AR26" s="342"/>
      <c r="AS26" s="107"/>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2"/>
      <c r="AN27" s="338" t="s">
        <v>317</v>
      </c>
      <c r="AO27" s="339"/>
      <c r="AP27" s="340"/>
      <c r="AQ27" s="341"/>
      <c r="AR27" s="342"/>
      <c r="AS27" s="107"/>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02"/>
      <c r="AN28" s="362" t="s">
        <v>315</v>
      </c>
      <c r="AO28" s="363"/>
      <c r="AP28" s="364"/>
      <c r="AQ28" s="341"/>
      <c r="AR28" s="342"/>
      <c r="AS28" s="107"/>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02"/>
      <c r="AN29" s="352"/>
      <c r="AO29" s="353"/>
      <c r="AP29" s="353"/>
      <c r="AQ29" s="341"/>
      <c r="AR29" s="354"/>
      <c r="AS29" s="107"/>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2"/>
      <c r="AS30" s="107"/>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2"/>
      <c r="AN31" s="102"/>
      <c r="AO31" s="128"/>
      <c r="AP31" s="128"/>
      <c r="AQ31" s="128"/>
      <c r="AR31" s="128"/>
      <c r="AS31" s="107"/>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2"/>
      <c r="AN32" s="102"/>
      <c r="AO32" s="102"/>
      <c r="AP32" s="102"/>
      <c r="AQ32" s="102"/>
      <c r="AR32" s="102"/>
      <c r="AS32" s="107"/>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02"/>
      <c r="AN33" s="102"/>
      <c r="AO33" s="102"/>
      <c r="AP33" s="102"/>
      <c r="AQ33" s="102"/>
      <c r="AR33" s="102"/>
      <c r="AS33" s="107"/>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2"/>
      <c r="AN34" s="102"/>
      <c r="AO34" s="102"/>
      <c r="AP34" s="102"/>
      <c r="AQ34" s="102"/>
      <c r="AR34" s="102"/>
      <c r="AS34" s="107"/>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2"/>
      <c r="AN35" s="102"/>
      <c r="AO35" s="102"/>
      <c r="AP35" s="102"/>
      <c r="AQ35" s="102"/>
      <c r="AR35" s="102"/>
      <c r="AS35" s="107"/>
    </row>
    <row r="36" spans="1:45" ht="17.25" customHeight="1" thickBot="1" x14ac:dyDescent="0.3">
      <c r="A36" s="366" t="s">
        <v>275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02"/>
      <c r="AN36" s="102"/>
      <c r="AO36" s="102"/>
      <c r="AP36" s="102"/>
      <c r="AQ36" s="102"/>
      <c r="AR36" s="102"/>
      <c r="AS36" s="107"/>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02"/>
      <c r="AN37" s="102"/>
      <c r="AO37" s="102"/>
      <c r="AP37" s="102"/>
      <c r="AQ37" s="102"/>
      <c r="AR37" s="102"/>
      <c r="AS37" s="107"/>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2"/>
      <c r="AN38" s="102"/>
      <c r="AO38" s="102"/>
      <c r="AP38" s="102"/>
      <c r="AQ38" s="102"/>
      <c r="AR38" s="102"/>
      <c r="AS38" s="107"/>
    </row>
    <row r="39" spans="1:45" ht="17.25" customHeight="1" thickBot="1" x14ac:dyDescent="0.3">
      <c r="A39" s="366" t="s">
        <v>308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02"/>
      <c r="AN39" s="102"/>
      <c r="AO39" s="102"/>
      <c r="AP39" s="102"/>
      <c r="AQ39" s="102"/>
      <c r="AR39" s="102"/>
      <c r="AS39" s="107"/>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02"/>
      <c r="AN40" s="102"/>
      <c r="AO40" s="102"/>
      <c r="AP40" s="102"/>
      <c r="AQ40" s="102"/>
      <c r="AR40" s="102"/>
      <c r="AS40" s="107"/>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2"/>
      <c r="AN41" s="102"/>
      <c r="AO41" s="102"/>
      <c r="AP41" s="102"/>
      <c r="AQ41" s="102"/>
      <c r="AR41" s="102"/>
      <c r="AS41" s="107"/>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2"/>
      <c r="AN42" s="102"/>
      <c r="AO42" s="102"/>
      <c r="AP42" s="102"/>
      <c r="AQ42" s="102"/>
      <c r="AR42" s="102"/>
      <c r="AS42" s="107"/>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2"/>
      <c r="AN43" s="102"/>
      <c r="AO43" s="102"/>
      <c r="AP43" s="102"/>
      <c r="AQ43" s="102"/>
      <c r="AR43" s="102"/>
      <c r="AS43" s="107"/>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2"/>
      <c r="AN44" s="102"/>
      <c r="AO44" s="102"/>
      <c r="AP44" s="102"/>
      <c r="AQ44" s="102"/>
      <c r="AR44" s="102"/>
      <c r="AS44" s="107"/>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2"/>
      <c r="AN45" s="102"/>
      <c r="AO45" s="102"/>
      <c r="AP45" s="102"/>
      <c r="AQ45" s="102"/>
      <c r="AR45" s="102"/>
      <c r="AS45" s="107"/>
    </row>
    <row r="46" spans="1:45" ht="17.25" customHeight="1" thickBot="1" x14ac:dyDescent="0.3">
      <c r="A46" s="368" t="s">
        <v>301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02"/>
      <c r="AN46" s="102"/>
      <c r="AO46" s="102"/>
      <c r="AP46" s="102"/>
      <c r="AQ46" s="102"/>
      <c r="AR46" s="102"/>
      <c r="AS46" s="107"/>
    </row>
    <row r="47" spans="1:45" ht="24" customHeight="1" x14ac:dyDescent="0.25">
      <c r="A47" s="371" t="s">
        <v>300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281</v>
      </c>
      <c r="AN47" s="374"/>
      <c r="AO47" s="115" t="s">
        <v>280</v>
      </c>
      <c r="AP47" s="115" t="s">
        <v>279</v>
      </c>
      <c r="AQ47" s="107"/>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9"/>
      <c r="AP48" s="119"/>
      <c r="AQ48" s="107"/>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9"/>
      <c r="AP49" s="119"/>
      <c r="AQ49" s="107"/>
    </row>
    <row r="50" spans="1:43" ht="12" customHeight="1" thickBot="1" x14ac:dyDescent="0.3">
      <c r="A50" s="366" t="s">
        <v>297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75" t="s">
        <v>296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281</v>
      </c>
      <c r="AN52" s="374"/>
      <c r="AO52" s="115" t="s">
        <v>280</v>
      </c>
      <c r="AP52" s="115" t="s">
        <v>279</v>
      </c>
      <c r="AQ52" s="107"/>
    </row>
    <row r="53" spans="1:43" ht="11.25" customHeight="1" x14ac:dyDescent="0.25">
      <c r="A53" s="377" t="s">
        <v>295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23"/>
      <c r="AP53" s="123"/>
      <c r="AQ53" s="107"/>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9"/>
      <c r="AP54" s="119"/>
      <c r="AQ54" s="107"/>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9"/>
      <c r="AP55" s="119"/>
      <c r="AQ55" s="107"/>
    </row>
    <row r="56" spans="1:43" ht="12" customHeight="1" thickBot="1" x14ac:dyDescent="0.3">
      <c r="A56" s="366" t="s">
        <v>292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75" t="s">
        <v>291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281</v>
      </c>
      <c r="AN58" s="374"/>
      <c r="AO58" s="115" t="s">
        <v>280</v>
      </c>
      <c r="AP58" s="115" t="s">
        <v>279</v>
      </c>
      <c r="AQ58" s="107"/>
    </row>
    <row r="59" spans="1:43" ht="12.75" customHeight="1" x14ac:dyDescent="0.25">
      <c r="A59" s="379" t="s">
        <v>290</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1"/>
      <c r="AP59" s="121"/>
      <c r="AQ59" s="113"/>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9"/>
      <c r="AP60" s="119"/>
      <c r="AQ60" s="107"/>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9"/>
      <c r="AP61" s="119"/>
      <c r="AQ61" s="107"/>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9"/>
      <c r="AP62" s="119"/>
      <c r="AQ62" s="107"/>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9"/>
      <c r="AP63" s="119"/>
      <c r="AQ63" s="107"/>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9"/>
      <c r="AP64" s="119"/>
      <c r="AQ64" s="107"/>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9"/>
      <c r="AP65" s="119"/>
      <c r="AQ65" s="107"/>
    </row>
    <row r="66" spans="1:43" ht="27.75" customHeight="1" x14ac:dyDescent="0.25">
      <c r="A66" s="382" t="s">
        <v>285</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20"/>
      <c r="AP66" s="120"/>
      <c r="AQ66" s="113"/>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9"/>
      <c r="AP67" s="119"/>
      <c r="AQ67" s="107"/>
    </row>
    <row r="68" spans="1:43" ht="25.5" customHeight="1" x14ac:dyDescent="0.25">
      <c r="A68" s="382" t="s">
        <v>278</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20"/>
      <c r="AP68" s="120"/>
      <c r="AQ68" s="113"/>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9"/>
      <c r="AP69" s="119"/>
      <c r="AQ69" s="107"/>
    </row>
    <row r="70" spans="1:43" ht="12.75" customHeight="1" x14ac:dyDescent="0.25">
      <c r="A70" s="386" t="s">
        <v>284</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20"/>
      <c r="AP70" s="120"/>
      <c r="AQ70" s="113"/>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9"/>
      <c r="AP71" s="119"/>
      <c r="AQ71" s="107"/>
    </row>
    <row r="72" spans="1:43" ht="12.75" customHeight="1" thickBot="1" x14ac:dyDescent="0.3">
      <c r="A72" s="388" t="s">
        <v>283</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75" t="s">
        <v>282</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281</v>
      </c>
      <c r="AN74" s="374"/>
      <c r="AO74" s="115" t="s">
        <v>280</v>
      </c>
      <c r="AP74" s="115" t="s">
        <v>279</v>
      </c>
      <c r="AQ74" s="107"/>
    </row>
    <row r="75" spans="1:43" ht="25.5" customHeight="1" x14ac:dyDescent="0.25">
      <c r="A75" s="382" t="s">
        <v>278</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11"/>
      <c r="AP75" s="111"/>
      <c r="AQ75" s="113"/>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14"/>
      <c r="AP76" s="114"/>
      <c r="AQ76" s="107"/>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14"/>
      <c r="AP77" s="114"/>
      <c r="AQ77" s="107"/>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14"/>
      <c r="AP78" s="114"/>
      <c r="AQ78" s="107"/>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14"/>
      <c r="AP79" s="114"/>
      <c r="AQ79" s="107"/>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14"/>
      <c r="AP80" s="114"/>
      <c r="AQ80" s="107"/>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14"/>
      <c r="AP81" s="114"/>
      <c r="AQ81" s="107"/>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14"/>
      <c r="AP82" s="114"/>
      <c r="AQ82" s="107"/>
    </row>
    <row r="83" spans="1:45" ht="12" customHeight="1" x14ac:dyDescent="0.25">
      <c r="A83" s="386" t="s">
        <v>270</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11"/>
      <c r="AP83" s="111"/>
      <c r="AQ83" s="113"/>
    </row>
    <row r="84" spans="1:45" ht="12" customHeight="1" x14ac:dyDescent="0.25">
      <c r="A84" s="386" t="s">
        <v>269</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11"/>
      <c r="AP84" s="111"/>
      <c r="AQ84" s="113"/>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14"/>
      <c r="AP85" s="114"/>
      <c r="AQ85" s="101"/>
    </row>
    <row r="86" spans="1:45" ht="27.75" customHeight="1" x14ac:dyDescent="0.25">
      <c r="A86" s="382" t="s">
        <v>267</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11"/>
      <c r="AP86" s="111"/>
      <c r="AQ86" s="113"/>
    </row>
    <row r="87" spans="1:45" x14ac:dyDescent="0.25">
      <c r="A87" s="382" t="s">
        <v>266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11"/>
      <c r="AP87" s="111"/>
      <c r="AQ87" s="113"/>
    </row>
    <row r="88" spans="1:45" ht="14.25" customHeight="1" x14ac:dyDescent="0.25">
      <c r="A88" s="398" t="s">
        <v>265</v>
      </c>
      <c r="B88" s="399"/>
      <c r="C88" s="399"/>
      <c r="D88" s="40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01"/>
      <c r="AL88" s="402"/>
      <c r="AM88" s="403"/>
      <c r="AN88" s="404"/>
      <c r="AO88" s="111"/>
      <c r="AP88" s="111"/>
      <c r="AQ88" s="113"/>
    </row>
    <row r="89" spans="1:45" x14ac:dyDescent="0.25">
      <c r="A89" s="398" t="s">
        <v>264</v>
      </c>
      <c r="B89" s="399"/>
      <c r="C89" s="399"/>
      <c r="D89" s="40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01"/>
      <c r="AL89" s="402"/>
      <c r="AM89" s="403"/>
      <c r="AN89" s="404"/>
      <c r="AO89" s="111"/>
      <c r="AP89" s="111"/>
      <c r="AQ89" s="101"/>
    </row>
    <row r="90" spans="1:45" ht="12" customHeight="1" thickBot="1" x14ac:dyDescent="0.3">
      <c r="A90" s="110" t="s">
        <v>263</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94"/>
      <c r="AL90" s="395"/>
      <c r="AM90" s="396"/>
      <c r="AN90" s="397"/>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262</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261</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260</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259</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258</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K50" sqref="K50"/>
    </sheetView>
  </sheetViews>
  <sheetFormatPr defaultRowHeight="15.75" x14ac:dyDescent="0.25"/>
  <cols>
    <col min="1" max="1" width="9.140625" style="69"/>
    <col min="2" max="2" width="37.7109375" style="69" customWidth="1"/>
    <col min="3" max="3" width="17.42578125" style="69" customWidth="1"/>
    <col min="4" max="4" width="16.140625" style="69" customWidth="1"/>
    <col min="5" max="6" width="0" style="69" hidden="1" customWidth="1"/>
    <col min="7" max="7" width="2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4" t="str">
        <f>'5. анализ эконом эфф'!A5:AR5</f>
        <v>Год раскрытия информации: 2022 год</v>
      </c>
      <c r="B5" s="284"/>
      <c r="C5" s="284"/>
      <c r="D5" s="284"/>
      <c r="E5" s="284"/>
      <c r="F5" s="284"/>
      <c r="G5" s="284"/>
      <c r="H5" s="284"/>
      <c r="I5" s="284"/>
      <c r="J5" s="284"/>
      <c r="K5" s="284"/>
      <c r="L5" s="28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1" t="str">
        <f>'1. паспорт местоположение'!A12:C12</f>
        <v>J_TP1800.VL.0106</v>
      </c>
      <c r="B12" s="291"/>
      <c r="C12" s="291"/>
      <c r="D12" s="291"/>
      <c r="E12" s="291"/>
      <c r="F12" s="291"/>
      <c r="G12" s="291"/>
      <c r="H12" s="291"/>
      <c r="I12" s="291"/>
      <c r="J12" s="291"/>
      <c r="K12" s="291"/>
      <c r="L12" s="291"/>
    </row>
    <row r="13" spans="1:44" x14ac:dyDescent="0.25">
      <c r="A13" s="285" t="s">
        <v>8</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ht="33" customHeight="1" x14ac:dyDescent="0.25">
      <c r="A15" s="290" t="str">
        <f>'1. паспорт местоположение'!A15:C15</f>
        <v>Модернизация ВЛ-110 кВ Тарко-Сале-Градиент с отпайкой на ПС 110/35/10 кВ  Победа (замена грозозащитного троса - 26.06 км)</v>
      </c>
      <c r="B15" s="290"/>
      <c r="C15" s="290"/>
      <c r="D15" s="290"/>
      <c r="E15" s="290"/>
      <c r="F15" s="290"/>
      <c r="G15" s="290"/>
      <c r="H15" s="290"/>
      <c r="I15" s="290"/>
      <c r="J15" s="290"/>
      <c r="K15" s="290"/>
      <c r="L15" s="290"/>
    </row>
    <row r="16" spans="1:44" x14ac:dyDescent="0.25">
      <c r="A16" s="285" t="s">
        <v>7</v>
      </c>
      <c r="B16" s="285"/>
      <c r="C16" s="285"/>
      <c r="D16" s="285"/>
      <c r="E16" s="285"/>
      <c r="F16" s="285"/>
      <c r="G16" s="285"/>
      <c r="H16" s="285"/>
      <c r="I16" s="285"/>
      <c r="J16" s="285"/>
      <c r="K16" s="285"/>
      <c r="L16" s="285"/>
    </row>
    <row r="17" spans="1:12" ht="15.75" customHeight="1" x14ac:dyDescent="0.25">
      <c r="L17" s="87"/>
    </row>
    <row r="18" spans="1:12" x14ac:dyDescent="0.25">
      <c r="K18" s="86"/>
    </row>
    <row r="19" spans="1:12" ht="15.75" customHeight="1" x14ac:dyDescent="0.25">
      <c r="A19" s="405" t="s">
        <v>464</v>
      </c>
      <c r="B19" s="405"/>
      <c r="C19" s="405"/>
      <c r="D19" s="405"/>
      <c r="E19" s="405"/>
      <c r="F19" s="405"/>
      <c r="G19" s="405"/>
      <c r="H19" s="405"/>
      <c r="I19" s="405"/>
      <c r="J19" s="405"/>
      <c r="K19" s="405"/>
      <c r="L19" s="405"/>
    </row>
    <row r="20" spans="1:12" x14ac:dyDescent="0.25">
      <c r="A20" s="70"/>
      <c r="B20" s="70"/>
      <c r="C20" s="245"/>
      <c r="D20" s="245"/>
      <c r="E20" s="245"/>
      <c r="F20" s="245"/>
      <c r="G20" s="245"/>
      <c r="H20" s="245"/>
      <c r="I20" s="85"/>
      <c r="J20" s="85"/>
      <c r="K20" s="85"/>
      <c r="L20" s="85"/>
    </row>
    <row r="21" spans="1:12" ht="28.5" customHeight="1" x14ac:dyDescent="0.25">
      <c r="A21" s="406" t="s">
        <v>228</v>
      </c>
      <c r="B21" s="406" t="s">
        <v>227</v>
      </c>
      <c r="C21" s="412" t="s">
        <v>398</v>
      </c>
      <c r="D21" s="412"/>
      <c r="E21" s="412"/>
      <c r="F21" s="412"/>
      <c r="G21" s="412"/>
      <c r="H21" s="412"/>
      <c r="I21" s="407" t="s">
        <v>226</v>
      </c>
      <c r="J21" s="409" t="s">
        <v>400</v>
      </c>
      <c r="K21" s="406" t="s">
        <v>225</v>
      </c>
      <c r="L21" s="408" t="s">
        <v>399</v>
      </c>
    </row>
    <row r="22" spans="1:12" ht="58.5" customHeight="1" x14ac:dyDescent="0.25">
      <c r="A22" s="406"/>
      <c r="B22" s="406"/>
      <c r="C22" s="413" t="s">
        <v>3</v>
      </c>
      <c r="D22" s="413"/>
      <c r="E22" s="246"/>
      <c r="F22" s="247"/>
      <c r="G22" s="414" t="s">
        <v>2</v>
      </c>
      <c r="H22" s="415"/>
      <c r="I22" s="407"/>
      <c r="J22" s="410"/>
      <c r="K22" s="406"/>
      <c r="L22" s="408"/>
    </row>
    <row r="23" spans="1:12" ht="47.25" x14ac:dyDescent="0.25">
      <c r="A23" s="406"/>
      <c r="B23" s="406"/>
      <c r="C23" s="248" t="s">
        <v>224</v>
      </c>
      <c r="D23" s="248" t="s">
        <v>223</v>
      </c>
      <c r="E23" s="84" t="s">
        <v>224</v>
      </c>
      <c r="F23" s="84" t="s">
        <v>223</v>
      </c>
      <c r="G23" s="84" t="s">
        <v>224</v>
      </c>
      <c r="H23" s="84" t="s">
        <v>223</v>
      </c>
      <c r="I23" s="407"/>
      <c r="J23" s="411"/>
      <c r="K23" s="406"/>
      <c r="L23" s="408"/>
    </row>
    <row r="24" spans="1:12" x14ac:dyDescent="0.25">
      <c r="A24" s="185">
        <v>1</v>
      </c>
      <c r="B24" s="262">
        <v>2</v>
      </c>
      <c r="C24" s="248">
        <v>3</v>
      </c>
      <c r="D24" s="248">
        <v>4</v>
      </c>
      <c r="E24" s="84">
        <v>5</v>
      </c>
      <c r="F24" s="84">
        <v>6</v>
      </c>
      <c r="G24" s="84">
        <v>7</v>
      </c>
      <c r="H24" s="84">
        <v>8</v>
      </c>
      <c r="I24" s="84">
        <v>9</v>
      </c>
      <c r="J24" s="84">
        <v>10</v>
      </c>
      <c r="K24" s="84">
        <v>11</v>
      </c>
      <c r="L24" s="84">
        <v>12</v>
      </c>
    </row>
    <row r="25" spans="1:12" ht="15.75" customHeight="1" x14ac:dyDescent="0.25">
      <c r="A25" s="78">
        <v>1</v>
      </c>
      <c r="B25" s="79" t="s">
        <v>222</v>
      </c>
      <c r="C25" s="82"/>
      <c r="D25" s="82"/>
      <c r="E25" s="82"/>
      <c r="F25" s="82"/>
      <c r="G25" s="82"/>
      <c r="H25" s="82"/>
      <c r="I25" s="82"/>
      <c r="J25" s="82"/>
      <c r="K25" s="76"/>
      <c r="L25" s="92"/>
    </row>
    <row r="26" spans="1:12" ht="21.75" customHeight="1" x14ac:dyDescent="0.25">
      <c r="A26" s="78" t="s">
        <v>221</v>
      </c>
      <c r="B26" s="83" t="s">
        <v>405</v>
      </c>
      <c r="C26" s="249" t="s">
        <v>514</v>
      </c>
      <c r="D26" s="250"/>
      <c r="E26" s="82"/>
      <c r="F26" s="82"/>
      <c r="G26" s="269" t="s">
        <v>499</v>
      </c>
      <c r="H26" s="250"/>
      <c r="I26" s="82"/>
      <c r="J26" s="82"/>
      <c r="K26" s="76"/>
      <c r="L26" s="76"/>
    </row>
    <row r="27" spans="1:12" s="71" customFormat="1" ht="39" customHeight="1" x14ac:dyDescent="0.25">
      <c r="A27" s="78" t="s">
        <v>220</v>
      </c>
      <c r="B27" s="83" t="s">
        <v>407</v>
      </c>
      <c r="C27" s="249" t="s">
        <v>514</v>
      </c>
      <c r="D27" s="250"/>
      <c r="E27" s="82"/>
      <c r="F27" s="82"/>
      <c r="G27" s="269" t="s">
        <v>499</v>
      </c>
      <c r="H27" s="250"/>
      <c r="I27" s="82"/>
      <c r="J27" s="82"/>
      <c r="K27" s="76"/>
      <c r="L27" s="76"/>
    </row>
    <row r="28" spans="1:12" s="71" customFormat="1" ht="70.5" customHeight="1" x14ac:dyDescent="0.25">
      <c r="A28" s="78" t="s">
        <v>406</v>
      </c>
      <c r="B28" s="83" t="s">
        <v>411</v>
      </c>
      <c r="C28" s="249" t="s">
        <v>514</v>
      </c>
      <c r="D28" s="250"/>
      <c r="E28" s="82"/>
      <c r="F28" s="82"/>
      <c r="G28" s="269" t="s">
        <v>499</v>
      </c>
      <c r="H28" s="250"/>
      <c r="I28" s="82"/>
      <c r="J28" s="82"/>
      <c r="K28" s="76"/>
      <c r="L28" s="76"/>
    </row>
    <row r="29" spans="1:12" s="71" customFormat="1" ht="54" customHeight="1" x14ac:dyDescent="0.25">
      <c r="A29" s="78" t="s">
        <v>219</v>
      </c>
      <c r="B29" s="83" t="s">
        <v>410</v>
      </c>
      <c r="C29" s="249" t="s">
        <v>514</v>
      </c>
      <c r="D29" s="250"/>
      <c r="E29" s="82"/>
      <c r="F29" s="82"/>
      <c r="G29" s="269" t="s">
        <v>499</v>
      </c>
      <c r="H29" s="250"/>
      <c r="I29" s="82"/>
      <c r="J29" s="82"/>
      <c r="K29" s="76"/>
      <c r="L29" s="76"/>
    </row>
    <row r="30" spans="1:12" s="71" customFormat="1" ht="42" customHeight="1" x14ac:dyDescent="0.25">
      <c r="A30" s="78" t="s">
        <v>218</v>
      </c>
      <c r="B30" s="83" t="s">
        <v>412</v>
      </c>
      <c r="C30" s="249" t="s">
        <v>514</v>
      </c>
      <c r="D30" s="250"/>
      <c r="E30" s="82"/>
      <c r="F30" s="82"/>
      <c r="G30" s="269" t="s">
        <v>499</v>
      </c>
      <c r="H30" s="250"/>
      <c r="I30" s="82"/>
      <c r="J30" s="82"/>
      <c r="K30" s="76"/>
      <c r="L30" s="76"/>
    </row>
    <row r="31" spans="1:12" s="71" customFormat="1" ht="37.5" customHeight="1" x14ac:dyDescent="0.25">
      <c r="A31" s="78" t="s">
        <v>217</v>
      </c>
      <c r="B31" s="77" t="s">
        <v>408</v>
      </c>
      <c r="C31" s="249" t="s">
        <v>514</v>
      </c>
      <c r="D31" s="250"/>
      <c r="E31" s="82"/>
      <c r="F31" s="82"/>
      <c r="G31" s="269" t="s">
        <v>499</v>
      </c>
      <c r="H31" s="250"/>
      <c r="I31" s="82"/>
      <c r="J31" s="82"/>
      <c r="K31" s="76"/>
      <c r="L31" s="76"/>
    </row>
    <row r="32" spans="1:12" s="71" customFormat="1" ht="31.5" x14ac:dyDescent="0.25">
      <c r="A32" s="78" t="s">
        <v>215</v>
      </c>
      <c r="B32" s="77" t="s">
        <v>413</v>
      </c>
      <c r="C32" s="249" t="s">
        <v>514</v>
      </c>
      <c r="D32" s="250"/>
      <c r="E32" s="82"/>
      <c r="F32" s="82"/>
      <c r="G32" s="269" t="s">
        <v>499</v>
      </c>
      <c r="H32" s="250"/>
      <c r="I32" s="82"/>
      <c r="J32" s="82"/>
      <c r="K32" s="76"/>
      <c r="L32" s="76"/>
    </row>
    <row r="33" spans="1:12" s="71" customFormat="1" ht="37.5" customHeight="1" x14ac:dyDescent="0.25">
      <c r="A33" s="78" t="s">
        <v>423</v>
      </c>
      <c r="B33" s="77" t="s">
        <v>341</v>
      </c>
      <c r="C33" s="249" t="s">
        <v>514</v>
      </c>
      <c r="D33" s="250"/>
      <c r="E33" s="82"/>
      <c r="F33" s="82"/>
      <c r="G33" s="269" t="s">
        <v>499</v>
      </c>
      <c r="H33" s="250"/>
      <c r="I33" s="82"/>
      <c r="J33" s="82"/>
      <c r="K33" s="76"/>
      <c r="L33" s="76"/>
    </row>
    <row r="34" spans="1:12" s="71" customFormat="1" ht="47.25" customHeight="1" x14ac:dyDescent="0.25">
      <c r="A34" s="78" t="s">
        <v>424</v>
      </c>
      <c r="B34" s="77" t="s">
        <v>417</v>
      </c>
      <c r="C34" s="249" t="s">
        <v>514</v>
      </c>
      <c r="D34" s="252"/>
      <c r="E34" s="81"/>
      <c r="F34" s="81"/>
      <c r="G34" s="269" t="s">
        <v>499</v>
      </c>
      <c r="H34" s="252"/>
      <c r="I34" s="81"/>
      <c r="J34" s="81"/>
      <c r="K34" s="81"/>
      <c r="L34" s="76"/>
    </row>
    <row r="35" spans="1:12" s="71" customFormat="1" ht="49.5" customHeight="1" x14ac:dyDescent="0.25">
      <c r="A35" s="78" t="s">
        <v>425</v>
      </c>
      <c r="B35" s="77" t="s">
        <v>216</v>
      </c>
      <c r="C35" s="249" t="s">
        <v>514</v>
      </c>
      <c r="D35" s="252"/>
      <c r="E35" s="81"/>
      <c r="F35" s="81"/>
      <c r="G35" s="269" t="s">
        <v>499</v>
      </c>
      <c r="H35" s="252"/>
      <c r="I35" s="81"/>
      <c r="J35" s="81"/>
      <c r="K35" s="81"/>
      <c r="L35" s="76"/>
    </row>
    <row r="36" spans="1:12" ht="37.5" customHeight="1" x14ac:dyDescent="0.25">
      <c r="A36" s="78" t="s">
        <v>426</v>
      </c>
      <c r="B36" s="77" t="s">
        <v>409</v>
      </c>
      <c r="C36" s="249" t="s">
        <v>514</v>
      </c>
      <c r="D36" s="253"/>
      <c r="E36" s="254"/>
      <c r="F36" s="255"/>
      <c r="G36" s="269" t="s">
        <v>499</v>
      </c>
      <c r="H36" s="253"/>
      <c r="I36" s="80"/>
      <c r="J36" s="80"/>
      <c r="K36" s="76"/>
      <c r="L36" s="76"/>
    </row>
    <row r="37" spans="1:12" x14ac:dyDescent="0.25">
      <c r="A37" s="78" t="s">
        <v>427</v>
      </c>
      <c r="B37" s="77" t="s">
        <v>214</v>
      </c>
      <c r="C37" s="249" t="s">
        <v>514</v>
      </c>
      <c r="D37" s="253"/>
      <c r="E37" s="254"/>
      <c r="F37" s="255"/>
      <c r="G37" s="269" t="s">
        <v>499</v>
      </c>
      <c r="H37" s="253"/>
      <c r="I37" s="80"/>
      <c r="J37" s="80"/>
      <c r="K37" s="76"/>
      <c r="L37" s="76"/>
    </row>
    <row r="38" spans="1:12" x14ac:dyDescent="0.25">
      <c r="A38" s="78" t="s">
        <v>584</v>
      </c>
      <c r="B38" s="79" t="s">
        <v>213</v>
      </c>
      <c r="C38" s="251"/>
      <c r="D38" s="256"/>
      <c r="E38" s="76"/>
      <c r="F38" s="76"/>
      <c r="G38" s="251"/>
      <c r="H38" s="256"/>
      <c r="I38" s="76"/>
      <c r="J38" s="76"/>
      <c r="K38" s="76"/>
      <c r="L38" s="76"/>
    </row>
    <row r="39" spans="1:12" ht="75.75" customHeight="1" x14ac:dyDescent="0.25">
      <c r="A39" s="78">
        <v>2</v>
      </c>
      <c r="B39" s="77" t="s">
        <v>414</v>
      </c>
      <c r="C39" s="257" t="s">
        <v>514</v>
      </c>
      <c r="D39" s="258"/>
      <c r="E39" s="76"/>
      <c r="F39" s="76"/>
      <c r="G39" s="268">
        <v>45200</v>
      </c>
      <c r="H39" s="268">
        <f>G39+20</f>
        <v>45220</v>
      </c>
      <c r="I39" s="76"/>
      <c r="J39" s="76"/>
      <c r="K39" s="76"/>
      <c r="L39" s="76"/>
    </row>
    <row r="40" spans="1:12" ht="33.75" customHeight="1" x14ac:dyDescent="0.25">
      <c r="A40" s="78" t="s">
        <v>212</v>
      </c>
      <c r="B40" s="77" t="s">
        <v>416</v>
      </c>
      <c r="C40" s="257" t="s">
        <v>514</v>
      </c>
      <c r="D40" s="76"/>
      <c r="E40" s="76"/>
      <c r="F40" s="76"/>
      <c r="G40" s="269" t="s">
        <v>499</v>
      </c>
      <c r="H40" s="267"/>
      <c r="I40" s="76"/>
      <c r="J40" s="76"/>
      <c r="K40" s="76"/>
      <c r="L40" s="76"/>
    </row>
    <row r="41" spans="1:12" ht="63" customHeight="1" x14ac:dyDescent="0.25">
      <c r="A41" s="78" t="s">
        <v>211</v>
      </c>
      <c r="B41" s="79" t="s">
        <v>492</v>
      </c>
      <c r="C41" s="257"/>
      <c r="D41" s="76"/>
      <c r="E41" s="76"/>
      <c r="F41" s="76"/>
      <c r="G41" s="269"/>
      <c r="H41" s="267"/>
      <c r="I41" s="76"/>
      <c r="J41" s="76"/>
      <c r="K41" s="76"/>
      <c r="L41" s="76"/>
    </row>
    <row r="42" spans="1:12" ht="58.5" customHeight="1" x14ac:dyDescent="0.25">
      <c r="A42" s="78">
        <v>3</v>
      </c>
      <c r="B42" s="77" t="s">
        <v>415</v>
      </c>
      <c r="C42" s="249" t="s">
        <v>514</v>
      </c>
      <c r="D42" s="258"/>
      <c r="E42" s="76"/>
      <c r="F42" s="76"/>
      <c r="G42" s="268">
        <f>H39+1</f>
        <v>45221</v>
      </c>
      <c r="H42" s="268">
        <f>G42+10</f>
        <v>45231</v>
      </c>
      <c r="I42" s="76"/>
      <c r="J42" s="76"/>
      <c r="K42" s="76"/>
      <c r="L42" s="76"/>
    </row>
    <row r="43" spans="1:12" ht="34.5" customHeight="1" x14ac:dyDescent="0.25">
      <c r="A43" s="78" t="s">
        <v>210</v>
      </c>
      <c r="B43" s="77" t="s">
        <v>208</v>
      </c>
      <c r="C43" s="249" t="s">
        <v>514</v>
      </c>
      <c r="D43" s="258"/>
      <c r="E43" s="76"/>
      <c r="F43" s="76"/>
      <c r="G43" s="269" t="s">
        <v>499</v>
      </c>
      <c r="H43" s="268"/>
      <c r="I43" s="76"/>
      <c r="J43" s="76"/>
      <c r="K43" s="76"/>
      <c r="L43" s="76"/>
    </row>
    <row r="44" spans="1:12" ht="24.75" customHeight="1" x14ac:dyDescent="0.25">
      <c r="A44" s="78" t="s">
        <v>209</v>
      </c>
      <c r="B44" s="77" t="s">
        <v>206</v>
      </c>
      <c r="C44" s="249" t="s">
        <v>514</v>
      </c>
      <c r="D44" s="258"/>
      <c r="E44" s="76"/>
      <c r="F44" s="76"/>
      <c r="G44" s="269" t="s">
        <v>499</v>
      </c>
      <c r="H44" s="268"/>
      <c r="I44" s="76"/>
      <c r="J44" s="76"/>
      <c r="K44" s="76"/>
      <c r="L44" s="76"/>
    </row>
    <row r="45" spans="1:12" ht="90.75" customHeight="1" x14ac:dyDescent="0.25">
      <c r="A45" s="78" t="s">
        <v>207</v>
      </c>
      <c r="B45" s="77" t="s">
        <v>419</v>
      </c>
      <c r="C45" s="249" t="s">
        <v>514</v>
      </c>
      <c r="D45" s="76"/>
      <c r="E45" s="76"/>
      <c r="F45" s="76"/>
      <c r="G45" s="269" t="s">
        <v>499</v>
      </c>
      <c r="H45" s="267"/>
      <c r="I45" s="76"/>
      <c r="J45" s="76"/>
      <c r="K45" s="76"/>
      <c r="L45" s="76"/>
    </row>
    <row r="46" spans="1:12" ht="167.25" customHeight="1" x14ac:dyDescent="0.25">
      <c r="A46" s="78" t="s">
        <v>205</v>
      </c>
      <c r="B46" s="77" t="s">
        <v>418</v>
      </c>
      <c r="C46" s="249" t="s">
        <v>514</v>
      </c>
      <c r="D46" s="76"/>
      <c r="E46" s="76"/>
      <c r="F46" s="76"/>
      <c r="G46" s="269" t="s">
        <v>499</v>
      </c>
      <c r="H46" s="267"/>
      <c r="I46" s="76"/>
      <c r="J46" s="76"/>
      <c r="K46" s="76"/>
      <c r="L46" s="76"/>
    </row>
    <row r="47" spans="1:12" ht="30.75" customHeight="1" x14ac:dyDescent="0.25">
      <c r="A47" s="78" t="s">
        <v>203</v>
      </c>
      <c r="B47" s="77" t="s">
        <v>204</v>
      </c>
      <c r="C47" s="249" t="s">
        <v>514</v>
      </c>
      <c r="D47" s="258"/>
      <c r="E47" s="76"/>
      <c r="F47" s="76"/>
      <c r="G47" s="269" t="s">
        <v>499</v>
      </c>
      <c r="H47" s="268"/>
      <c r="I47" s="76"/>
      <c r="J47" s="76"/>
      <c r="K47" s="76"/>
      <c r="L47" s="76"/>
    </row>
    <row r="48" spans="1:12" ht="37.5" customHeight="1" x14ac:dyDescent="0.25">
      <c r="A48" s="78" t="s">
        <v>585</v>
      </c>
      <c r="B48" s="79" t="s">
        <v>202</v>
      </c>
      <c r="C48" s="249"/>
      <c r="D48" s="76"/>
      <c r="E48" s="76"/>
      <c r="F48" s="76"/>
      <c r="G48" s="269"/>
      <c r="H48" s="267"/>
      <c r="I48" s="76"/>
      <c r="J48" s="76"/>
      <c r="K48" s="76"/>
      <c r="L48" s="76"/>
    </row>
    <row r="49" spans="1:12" ht="35.25" customHeight="1" x14ac:dyDescent="0.25">
      <c r="A49" s="78">
        <v>4</v>
      </c>
      <c r="B49" s="77" t="s">
        <v>200</v>
      </c>
      <c r="C49" s="249" t="s">
        <v>514</v>
      </c>
      <c r="D49" s="258"/>
      <c r="E49" s="76"/>
      <c r="F49" s="76"/>
      <c r="G49" s="269" t="s">
        <v>499</v>
      </c>
      <c r="H49" s="268"/>
      <c r="I49" s="76"/>
      <c r="J49" s="76"/>
      <c r="K49" s="76"/>
      <c r="L49" s="76"/>
    </row>
    <row r="50" spans="1:12" ht="86.25" customHeight="1" x14ac:dyDescent="0.25">
      <c r="A50" s="78" t="s">
        <v>201</v>
      </c>
      <c r="B50" s="77" t="s">
        <v>583</v>
      </c>
      <c r="C50" s="249" t="s">
        <v>514</v>
      </c>
      <c r="D50" s="258"/>
      <c r="E50" s="76"/>
      <c r="F50" s="76"/>
      <c r="G50" s="268">
        <v>45402</v>
      </c>
      <c r="H50" s="268">
        <f>G50+10</f>
        <v>45412</v>
      </c>
      <c r="I50" s="76"/>
      <c r="J50" s="76"/>
      <c r="K50" s="76"/>
      <c r="L50" s="76"/>
    </row>
    <row r="51" spans="1:12" ht="77.25" customHeight="1" x14ac:dyDescent="0.25">
      <c r="A51" s="78" t="s">
        <v>199</v>
      </c>
      <c r="B51" s="77" t="s">
        <v>420</v>
      </c>
      <c r="C51" s="249" t="s">
        <v>514</v>
      </c>
      <c r="D51" s="76"/>
      <c r="E51" s="76"/>
      <c r="F51" s="76"/>
      <c r="G51" s="269" t="s">
        <v>499</v>
      </c>
      <c r="H51" s="267"/>
      <c r="I51" s="76"/>
      <c r="J51" s="76"/>
      <c r="K51" s="76"/>
      <c r="L51" s="76"/>
    </row>
    <row r="52" spans="1:12" ht="71.25" customHeight="1" x14ac:dyDescent="0.25">
      <c r="A52" s="78" t="s">
        <v>197</v>
      </c>
      <c r="B52" s="77" t="s">
        <v>198</v>
      </c>
      <c r="C52" s="249" t="s">
        <v>514</v>
      </c>
      <c r="D52" s="76"/>
      <c r="E52" s="76"/>
      <c r="F52" s="76"/>
      <c r="G52" s="269" t="s">
        <v>499</v>
      </c>
      <c r="H52" s="267"/>
      <c r="I52" s="76"/>
      <c r="J52" s="76"/>
      <c r="K52" s="76"/>
      <c r="L52" s="76"/>
    </row>
    <row r="53" spans="1:12" ht="48" customHeight="1" x14ac:dyDescent="0.25">
      <c r="A53" s="78" t="s">
        <v>195</v>
      </c>
      <c r="B53" s="164" t="s">
        <v>421</v>
      </c>
      <c r="C53" s="249" t="s">
        <v>514</v>
      </c>
      <c r="D53" s="258"/>
      <c r="E53" s="76"/>
      <c r="F53" s="76"/>
      <c r="G53" s="268">
        <f>H50+1</f>
        <v>45413</v>
      </c>
      <c r="H53" s="268">
        <f>G53+30</f>
        <v>45443</v>
      </c>
      <c r="I53" s="76"/>
      <c r="J53" s="76"/>
      <c r="K53" s="76"/>
      <c r="L53" s="76"/>
    </row>
    <row r="54" spans="1:12" ht="46.5" customHeight="1" x14ac:dyDescent="0.25">
      <c r="A54" s="78" t="s">
        <v>422</v>
      </c>
      <c r="B54" s="77" t="s">
        <v>196</v>
      </c>
      <c r="C54" s="249" t="s">
        <v>514</v>
      </c>
      <c r="D54" s="76"/>
      <c r="E54" s="76"/>
      <c r="F54" s="76"/>
      <c r="G54" s="269" t="s">
        <v>499</v>
      </c>
      <c r="H54" s="267"/>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10" zoomScale="70" zoomScaleNormal="70" zoomScaleSheetLayoutView="70" workbookViewId="0">
      <selection activeCell="N30" sqref="N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7109375" style="69" customWidth="1"/>
    <col min="8" max="8" width="6.7109375" style="68" customWidth="1"/>
    <col min="9" max="9" width="7.85546875" style="68" customWidth="1"/>
    <col min="10" max="10" width="8.5703125" style="68" customWidth="1"/>
    <col min="11" max="13" width="6.140625" style="68" customWidth="1"/>
    <col min="14" max="14" width="7.7109375" style="68" customWidth="1"/>
    <col min="15" max="15" width="6.140625" style="68" customWidth="1"/>
    <col min="16" max="16" width="9" style="68" customWidth="1"/>
    <col min="17" max="17" width="6.140625" style="68" customWidth="1"/>
    <col min="18" max="18" width="9.7109375" style="68" customWidth="1"/>
    <col min="19" max="19" width="6.140625" style="68" customWidth="1"/>
    <col min="20" max="20" width="9.7109375" style="68" customWidth="1"/>
    <col min="21" max="21" width="6.140625" style="68" customWidth="1"/>
    <col min="22" max="22" width="9" style="68" customWidth="1"/>
    <col min="23" max="23" width="6.140625" style="68" customWidth="1"/>
    <col min="24" max="24" width="11.85546875" style="68" customWidth="1"/>
    <col min="25" max="25" width="6.140625" style="68" customWidth="1"/>
    <col min="26" max="26" width="11" style="68" customWidth="1"/>
    <col min="27" max="27" width="6.140625" style="68" customWidth="1"/>
    <col min="28" max="28" width="10.7109375" style="68" customWidth="1"/>
    <col min="29" max="29" width="16" style="68" customWidth="1"/>
    <col min="30" max="30" width="14.140625" style="68" customWidth="1"/>
    <col min="31" max="31" width="6.140625" style="68" customWidth="1"/>
    <col min="32" max="32" width="13.140625" style="68" customWidth="1"/>
    <col min="33" max="33" width="24.85546875" style="68" customWidth="1"/>
    <col min="34" max="16384" width="9.140625" style="68"/>
  </cols>
  <sheetData>
    <row r="1" spans="1:33" ht="18.75" x14ac:dyDescent="0.25">
      <c r="A1" s="69"/>
      <c r="B1" s="69"/>
      <c r="C1" s="69"/>
      <c r="D1" s="69"/>
      <c r="E1" s="69"/>
      <c r="F1" s="69"/>
      <c r="H1" s="69"/>
      <c r="I1" s="69"/>
      <c r="AC1" s="42" t="s">
        <v>70</v>
      </c>
    </row>
    <row r="2" spans="1:33" ht="18.75" x14ac:dyDescent="0.3">
      <c r="A2" s="69"/>
      <c r="B2" s="69"/>
      <c r="C2" s="69"/>
      <c r="D2" s="69"/>
      <c r="E2" s="69"/>
      <c r="F2" s="69"/>
      <c r="H2" s="69"/>
      <c r="I2" s="69"/>
      <c r="AC2" s="15" t="s">
        <v>11</v>
      </c>
    </row>
    <row r="3" spans="1:33" ht="18.75" x14ac:dyDescent="0.3">
      <c r="A3" s="69"/>
      <c r="B3" s="69"/>
      <c r="C3" s="69"/>
      <c r="D3" s="69"/>
      <c r="E3" s="69"/>
      <c r="F3" s="69"/>
      <c r="H3" s="69"/>
      <c r="I3" s="69"/>
      <c r="AC3" s="15" t="s">
        <v>69</v>
      </c>
    </row>
    <row r="4" spans="1:33" ht="18.75" customHeight="1" x14ac:dyDescent="0.25">
      <c r="A4" s="284" t="str">
        <f>'6.1. Паспорт сетевой график'!A5:L5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row>
    <row r="5" spans="1:33" ht="18.75" x14ac:dyDescent="0.3">
      <c r="A5" s="69"/>
      <c r="B5" s="69"/>
      <c r="C5" s="69"/>
      <c r="D5" s="69"/>
      <c r="E5" s="69"/>
      <c r="F5" s="69"/>
      <c r="H5" s="69"/>
      <c r="I5" s="69"/>
      <c r="AG5" s="15"/>
    </row>
    <row r="6" spans="1:33"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c r="AD6" s="288"/>
      <c r="AE6" s="288"/>
      <c r="AF6" s="288"/>
      <c r="AG6" s="288"/>
    </row>
    <row r="7" spans="1:33"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c r="AD7" s="74"/>
      <c r="AE7" s="74"/>
      <c r="AF7" s="74"/>
      <c r="AG7" s="74"/>
    </row>
    <row r="8" spans="1:33"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row>
    <row r="9" spans="1:33"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row>
    <row r="10" spans="1:33"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row>
    <row r="11" spans="1:33" x14ac:dyDescent="0.25">
      <c r="A11" s="291" t="str">
        <f>'1. паспорт местоположение'!A12:C12</f>
        <v>J_TP1800.VL.0106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row>
    <row r="12" spans="1:33"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row>
    <row r="13" spans="1:33"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3"/>
    </row>
    <row r="14" spans="1:33" x14ac:dyDescent="0.25">
      <c r="A14" s="291" t="str">
        <f>'1. паспорт местоположение'!A15:C15</f>
        <v>Модернизация ВЛ-110 кВ Тарко-Сале-Градиент с отпайкой на ПС 110/35/10 кВ  Победа (замена грозозащитного троса - 26.06 км)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row>
    <row r="15" spans="1:33"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row>
    <row r="16" spans="1:33"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row>
    <row r="17" spans="1:39" x14ac:dyDescent="0.25">
      <c r="A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row>
    <row r="18" spans="1:39" x14ac:dyDescent="0.25">
      <c r="A18" s="423" t="s">
        <v>465</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row>
    <row r="19" spans="1:3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row>
    <row r="20" spans="1:39" s="186" customFormat="1" ht="15.75" customHeight="1" x14ac:dyDescent="0.25">
      <c r="A20" s="418" t="s">
        <v>194</v>
      </c>
      <c r="B20" s="418" t="s">
        <v>193</v>
      </c>
      <c r="C20" s="406" t="s">
        <v>192</v>
      </c>
      <c r="D20" s="406"/>
      <c r="E20" s="422" t="s">
        <v>191</v>
      </c>
      <c r="F20" s="422"/>
      <c r="G20" s="418" t="s">
        <v>595</v>
      </c>
      <c r="H20" s="416" t="s">
        <v>596</v>
      </c>
      <c r="I20" s="417"/>
      <c r="J20" s="417"/>
      <c r="K20" s="417"/>
      <c r="L20" s="416" t="s">
        <v>597</v>
      </c>
      <c r="M20" s="417"/>
      <c r="N20" s="417"/>
      <c r="O20" s="417"/>
      <c r="P20" s="416" t="s">
        <v>598</v>
      </c>
      <c r="Q20" s="417"/>
      <c r="R20" s="417"/>
      <c r="S20" s="417"/>
      <c r="T20" s="416" t="s">
        <v>599</v>
      </c>
      <c r="U20" s="417"/>
      <c r="V20" s="417"/>
      <c r="W20" s="417"/>
      <c r="X20" s="416" t="s">
        <v>600</v>
      </c>
      <c r="Y20" s="417"/>
      <c r="Z20" s="417"/>
      <c r="AA20" s="417"/>
      <c r="AB20" s="424" t="s">
        <v>190</v>
      </c>
      <c r="AC20" s="425"/>
      <c r="AD20" s="72"/>
      <c r="AE20" s="72"/>
      <c r="AF20" s="72"/>
    </row>
    <row r="21" spans="1:39" s="186" customFormat="1" ht="78.75" customHeight="1" x14ac:dyDescent="0.25">
      <c r="A21" s="419"/>
      <c r="B21" s="419"/>
      <c r="C21" s="406"/>
      <c r="D21" s="406"/>
      <c r="E21" s="422"/>
      <c r="F21" s="422"/>
      <c r="G21" s="419"/>
      <c r="H21" s="406" t="s">
        <v>3</v>
      </c>
      <c r="I21" s="406"/>
      <c r="J21" s="406" t="s">
        <v>188</v>
      </c>
      <c r="K21" s="406"/>
      <c r="L21" s="406" t="s">
        <v>3</v>
      </c>
      <c r="M21" s="406"/>
      <c r="N21" s="406" t="s">
        <v>188</v>
      </c>
      <c r="O21" s="406"/>
      <c r="P21" s="406" t="s">
        <v>3</v>
      </c>
      <c r="Q21" s="406"/>
      <c r="R21" s="406" t="s">
        <v>188</v>
      </c>
      <c r="S21" s="406"/>
      <c r="T21" s="406" t="s">
        <v>3</v>
      </c>
      <c r="U21" s="406"/>
      <c r="V21" s="406" t="s">
        <v>188</v>
      </c>
      <c r="W21" s="406"/>
      <c r="X21" s="406" t="s">
        <v>3</v>
      </c>
      <c r="Y21" s="406"/>
      <c r="Z21" s="406" t="s">
        <v>188</v>
      </c>
      <c r="AA21" s="406"/>
      <c r="AB21" s="426"/>
      <c r="AC21" s="427"/>
    </row>
    <row r="22" spans="1:39" s="186" customFormat="1" ht="116.25" customHeight="1" x14ac:dyDescent="0.3">
      <c r="A22" s="420"/>
      <c r="B22" s="420"/>
      <c r="C22" s="276" t="s">
        <v>3</v>
      </c>
      <c r="D22" s="276" t="s">
        <v>188</v>
      </c>
      <c r="E22" s="277" t="s">
        <v>601</v>
      </c>
      <c r="F22" s="277" t="s">
        <v>602</v>
      </c>
      <c r="G22" s="420"/>
      <c r="H22" s="278" t="s">
        <v>445</v>
      </c>
      <c r="I22" s="278" t="s">
        <v>446</v>
      </c>
      <c r="J22" s="278" t="s">
        <v>445</v>
      </c>
      <c r="K22" s="278" t="s">
        <v>446</v>
      </c>
      <c r="L22" s="278" t="s">
        <v>445</v>
      </c>
      <c r="M22" s="278" t="s">
        <v>446</v>
      </c>
      <c r="N22" s="278" t="s">
        <v>445</v>
      </c>
      <c r="O22" s="278" t="s">
        <v>446</v>
      </c>
      <c r="P22" s="278" t="s">
        <v>445</v>
      </c>
      <c r="Q22" s="278" t="s">
        <v>446</v>
      </c>
      <c r="R22" s="278" t="s">
        <v>445</v>
      </c>
      <c r="S22" s="278" t="s">
        <v>446</v>
      </c>
      <c r="T22" s="278" t="s">
        <v>445</v>
      </c>
      <c r="U22" s="278" t="s">
        <v>446</v>
      </c>
      <c r="V22" s="278" t="s">
        <v>445</v>
      </c>
      <c r="W22" s="278" t="s">
        <v>446</v>
      </c>
      <c r="X22" s="278" t="s">
        <v>445</v>
      </c>
      <c r="Y22" s="278" t="s">
        <v>446</v>
      </c>
      <c r="Z22" s="278" t="s">
        <v>445</v>
      </c>
      <c r="AA22" s="278" t="s">
        <v>446</v>
      </c>
      <c r="AB22" s="276" t="s">
        <v>189</v>
      </c>
      <c r="AC22" s="276" t="s">
        <v>188</v>
      </c>
      <c r="AI22" s="187"/>
      <c r="AJ22" s="187"/>
      <c r="AK22" s="187"/>
      <c r="AL22" s="187"/>
      <c r="AM22" s="188"/>
    </row>
    <row r="23" spans="1:39" s="186" customForma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I23" s="188"/>
      <c r="AJ23" s="188"/>
      <c r="AK23" s="188"/>
      <c r="AL23" s="188"/>
      <c r="AM23" s="188"/>
    </row>
    <row r="24" spans="1:39" s="186" customFormat="1" ht="47.25" customHeight="1" x14ac:dyDescent="0.25">
      <c r="A24" s="189">
        <v>1</v>
      </c>
      <c r="B24" s="190" t="s">
        <v>187</v>
      </c>
      <c r="C24" s="279">
        <v>0</v>
      </c>
      <c r="D24" s="279">
        <v>9.4529999999999994</v>
      </c>
      <c r="E24" s="279">
        <f>D24</f>
        <v>9.4529999999999994</v>
      </c>
      <c r="F24" s="279">
        <f>D24</f>
        <v>9.4529999999999994</v>
      </c>
      <c r="G24" s="279">
        <v>0</v>
      </c>
      <c r="H24" s="279">
        <v>0</v>
      </c>
      <c r="I24" s="279"/>
      <c r="J24" s="279">
        <v>0</v>
      </c>
      <c r="K24" s="279"/>
      <c r="L24" s="279">
        <v>0</v>
      </c>
      <c r="M24" s="279"/>
      <c r="N24" s="279">
        <v>9.4529999999999994</v>
      </c>
      <c r="O24" s="279"/>
      <c r="P24" s="279">
        <v>0</v>
      </c>
      <c r="Q24" s="279"/>
      <c r="R24" s="279">
        <v>0</v>
      </c>
      <c r="S24" s="279"/>
      <c r="T24" s="279">
        <v>0</v>
      </c>
      <c r="U24" s="279"/>
      <c r="V24" s="279">
        <v>0</v>
      </c>
      <c r="W24" s="279"/>
      <c r="X24" s="279">
        <v>0</v>
      </c>
      <c r="Y24" s="279"/>
      <c r="Z24" s="279">
        <v>0</v>
      </c>
      <c r="AA24" s="279"/>
      <c r="AB24" s="279">
        <f>H24+L24+P24+T24+X24</f>
        <v>0</v>
      </c>
      <c r="AC24" s="279">
        <f>J24+N24+R24+V24+Z24</f>
        <v>9.4529999999999994</v>
      </c>
      <c r="AF24" s="191"/>
    </row>
    <row r="25" spans="1:39" s="186" customFormat="1" x14ac:dyDescent="0.25">
      <c r="A25" s="192" t="s">
        <v>186</v>
      </c>
      <c r="B25" s="193" t="s">
        <v>185</v>
      </c>
      <c r="C25" s="219"/>
      <c r="D25" s="219"/>
      <c r="E25" s="279"/>
      <c r="F25" s="27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79">
        <f t="shared" ref="AB25:AB34" si="0">H25+L25+P25+T25+X25</f>
        <v>0</v>
      </c>
      <c r="AC25" s="279">
        <f t="shared" ref="AC25:AC34" si="1">J25+N25+R25+V25+Z25</f>
        <v>0</v>
      </c>
    </row>
    <row r="26" spans="1:39" s="186" customFormat="1" x14ac:dyDescent="0.25">
      <c r="A26" s="192" t="s">
        <v>184</v>
      </c>
      <c r="B26" s="193" t="s">
        <v>183</v>
      </c>
      <c r="C26" s="219"/>
      <c r="D26" s="219"/>
      <c r="E26" s="279"/>
      <c r="F26" s="27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79">
        <f t="shared" si="0"/>
        <v>0</v>
      </c>
      <c r="AC26" s="279">
        <f t="shared" si="1"/>
        <v>0</v>
      </c>
    </row>
    <row r="27" spans="1:39" s="186" customFormat="1" ht="31.5" x14ac:dyDescent="0.25">
      <c r="A27" s="192" t="s">
        <v>182</v>
      </c>
      <c r="B27" s="193" t="s">
        <v>404</v>
      </c>
      <c r="C27" s="219"/>
      <c r="D27" s="219"/>
      <c r="E27" s="219"/>
      <c r="F27" s="219"/>
      <c r="G27" s="219">
        <f>G30</f>
        <v>0</v>
      </c>
      <c r="H27" s="219">
        <f t="shared" ref="H27" si="2">H30</f>
        <v>0</v>
      </c>
      <c r="I27" s="219"/>
      <c r="J27" s="219">
        <f t="shared" ref="J27" si="3">J30</f>
        <v>0</v>
      </c>
      <c r="K27" s="219"/>
      <c r="L27" s="219">
        <f t="shared" ref="L27" si="4">L30</f>
        <v>0</v>
      </c>
      <c r="M27" s="219"/>
      <c r="N27" s="219">
        <f t="shared" ref="N27" si="5">N30</f>
        <v>7.923</v>
      </c>
      <c r="O27" s="219"/>
      <c r="P27" s="219">
        <f t="shared" ref="P27" si="6">P30</f>
        <v>0</v>
      </c>
      <c r="Q27" s="219"/>
      <c r="R27" s="219">
        <f t="shared" ref="R27" si="7">R30</f>
        <v>0</v>
      </c>
      <c r="S27" s="219"/>
      <c r="T27" s="219">
        <f t="shared" ref="T27" si="8">T30</f>
        <v>0</v>
      </c>
      <c r="U27" s="219"/>
      <c r="V27" s="219">
        <f t="shared" ref="V27" si="9">V30</f>
        <v>0</v>
      </c>
      <c r="W27" s="219"/>
      <c r="X27" s="219">
        <f t="shared" ref="X27" si="10">X30</f>
        <v>0</v>
      </c>
      <c r="Y27" s="219"/>
      <c r="Z27" s="219">
        <f t="shared" ref="Z27" si="11">Z30</f>
        <v>0</v>
      </c>
      <c r="AA27" s="219"/>
      <c r="AB27" s="279">
        <f t="shared" si="0"/>
        <v>0</v>
      </c>
      <c r="AC27" s="279">
        <f t="shared" si="1"/>
        <v>7.923</v>
      </c>
    </row>
    <row r="28" spans="1:39" s="186" customFormat="1" x14ac:dyDescent="0.25">
      <c r="A28" s="192" t="s">
        <v>181</v>
      </c>
      <c r="B28" s="193"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79">
        <f t="shared" si="0"/>
        <v>0</v>
      </c>
      <c r="AC28" s="279">
        <f t="shared" si="1"/>
        <v>0</v>
      </c>
    </row>
    <row r="29" spans="1:39" s="186" customFormat="1" x14ac:dyDescent="0.25">
      <c r="A29" s="192" t="s">
        <v>179</v>
      </c>
      <c r="B29" s="194" t="s">
        <v>178</v>
      </c>
      <c r="C29" s="219"/>
      <c r="D29" s="219"/>
      <c r="E29" s="219"/>
      <c r="F29" s="219"/>
      <c r="G29" s="219">
        <f t="shared" ref="G29:H29" si="12">G24-G27</f>
        <v>0</v>
      </c>
      <c r="H29" s="219">
        <f t="shared" si="12"/>
        <v>0</v>
      </c>
      <c r="I29" s="219"/>
      <c r="J29" s="219">
        <f t="shared" ref="J29" si="13">J24-J27</f>
        <v>0</v>
      </c>
      <c r="K29" s="219"/>
      <c r="L29" s="219">
        <f t="shared" ref="L29" si="14">L24-L27</f>
        <v>0</v>
      </c>
      <c r="M29" s="219"/>
      <c r="N29" s="219">
        <f t="shared" ref="N29" si="15">N24-N27</f>
        <v>1.5299999999999994</v>
      </c>
      <c r="O29" s="219"/>
      <c r="P29" s="219">
        <f t="shared" ref="P29" si="16">P24-P27</f>
        <v>0</v>
      </c>
      <c r="Q29" s="219"/>
      <c r="R29" s="219">
        <f t="shared" ref="R29" si="17">R24-R27</f>
        <v>0</v>
      </c>
      <c r="S29" s="219"/>
      <c r="T29" s="219">
        <f t="shared" ref="T29" si="18">T24-T27</f>
        <v>0</v>
      </c>
      <c r="U29" s="219"/>
      <c r="V29" s="219">
        <f t="shared" ref="V29" si="19">V24-V27</f>
        <v>0</v>
      </c>
      <c r="W29" s="219"/>
      <c r="X29" s="219">
        <f t="shared" ref="X29" si="20">X24-X27</f>
        <v>0</v>
      </c>
      <c r="Y29" s="219"/>
      <c r="Z29" s="219">
        <f t="shared" ref="Z29" si="21">Z24-Z27</f>
        <v>0</v>
      </c>
      <c r="AA29" s="219"/>
      <c r="AB29" s="279">
        <f t="shared" si="0"/>
        <v>0</v>
      </c>
      <c r="AC29" s="279">
        <f t="shared" si="1"/>
        <v>1.5299999999999994</v>
      </c>
    </row>
    <row r="30" spans="1:39" s="186" customFormat="1" ht="47.25" x14ac:dyDescent="0.25">
      <c r="A30" s="189" t="s">
        <v>64</v>
      </c>
      <c r="B30" s="190" t="s">
        <v>177</v>
      </c>
      <c r="C30" s="279">
        <f>SUM(C31:C34)</f>
        <v>0</v>
      </c>
      <c r="D30" s="279">
        <f t="shared" ref="D30" si="22">SUM(D31:D34)</f>
        <v>7.923</v>
      </c>
      <c r="E30" s="279">
        <f t="shared" ref="E30" si="23">D30</f>
        <v>7.923</v>
      </c>
      <c r="F30" s="279">
        <f t="shared" ref="F30" si="24">D30</f>
        <v>7.923</v>
      </c>
      <c r="G30" s="279">
        <f>SUM(G31:G34)</f>
        <v>0</v>
      </c>
      <c r="H30" s="279">
        <f t="shared" ref="H30:J30" si="25">SUM(H31:H34)</f>
        <v>0</v>
      </c>
      <c r="I30" s="279"/>
      <c r="J30" s="279">
        <f t="shared" si="25"/>
        <v>0</v>
      </c>
      <c r="K30" s="279"/>
      <c r="L30" s="279">
        <f t="shared" ref="L30" si="26">SUM(L31:L34)</f>
        <v>0</v>
      </c>
      <c r="M30" s="279"/>
      <c r="N30" s="279">
        <f>F30</f>
        <v>7.923</v>
      </c>
      <c r="O30" s="279"/>
      <c r="P30" s="279">
        <f t="shared" ref="P30" si="27">SUM(P31:P34)</f>
        <v>0</v>
      </c>
      <c r="Q30" s="279"/>
      <c r="R30" s="279">
        <f t="shared" ref="R30" si="28">SUM(R31:R34)</f>
        <v>0</v>
      </c>
      <c r="S30" s="279"/>
      <c r="T30" s="279">
        <f t="shared" ref="T30" si="29">SUM(T31:T34)</f>
        <v>0</v>
      </c>
      <c r="U30" s="279"/>
      <c r="V30" s="279">
        <f t="shared" ref="V30" si="30">SUM(V31:V34)</f>
        <v>0</v>
      </c>
      <c r="W30" s="279"/>
      <c r="X30" s="279">
        <f t="shared" ref="X30" si="31">SUM(X31:X34)</f>
        <v>0</v>
      </c>
      <c r="Y30" s="279"/>
      <c r="Z30" s="279">
        <f t="shared" ref="Z30" si="32">SUM(Z31:Z34)</f>
        <v>0</v>
      </c>
      <c r="AA30" s="279"/>
      <c r="AB30" s="279">
        <f t="shared" si="0"/>
        <v>0</v>
      </c>
      <c r="AC30" s="279">
        <f t="shared" si="1"/>
        <v>7.923</v>
      </c>
    </row>
    <row r="31" spans="1:39" s="186" customFormat="1" x14ac:dyDescent="0.25">
      <c r="A31" s="189" t="s">
        <v>176</v>
      </c>
      <c r="B31" s="193" t="s">
        <v>175</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79">
        <f t="shared" si="0"/>
        <v>0</v>
      </c>
      <c r="AC31" s="279">
        <f t="shared" si="1"/>
        <v>0</v>
      </c>
    </row>
    <row r="32" spans="1:39" s="186" customFormat="1" ht="31.5" x14ac:dyDescent="0.25">
      <c r="A32" s="189" t="s">
        <v>174</v>
      </c>
      <c r="B32" s="193" t="s">
        <v>173</v>
      </c>
      <c r="C32" s="219">
        <v>0</v>
      </c>
      <c r="D32" s="219">
        <v>7.2990000000000004</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79">
        <f t="shared" si="0"/>
        <v>0</v>
      </c>
      <c r="AC32" s="279">
        <f t="shared" si="1"/>
        <v>0</v>
      </c>
    </row>
    <row r="33" spans="1:29" s="186" customFormat="1" x14ac:dyDescent="0.25">
      <c r="A33" s="189" t="s">
        <v>172</v>
      </c>
      <c r="B33" s="193" t="s">
        <v>171</v>
      </c>
      <c r="C33" s="219">
        <v>0</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79">
        <f t="shared" si="0"/>
        <v>0</v>
      </c>
      <c r="AC33" s="279">
        <f t="shared" si="1"/>
        <v>0</v>
      </c>
    </row>
    <row r="34" spans="1:29" s="186" customFormat="1" x14ac:dyDescent="0.25">
      <c r="A34" s="189" t="s">
        <v>170</v>
      </c>
      <c r="B34" s="193" t="s">
        <v>169</v>
      </c>
      <c r="C34" s="219">
        <v>0</v>
      </c>
      <c r="D34" s="219">
        <v>0.624</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79">
        <f t="shared" si="0"/>
        <v>0</v>
      </c>
      <c r="AC34" s="279">
        <f t="shared" si="1"/>
        <v>0</v>
      </c>
    </row>
    <row r="35" spans="1:29" s="186" customFormat="1" ht="31.5" x14ac:dyDescent="0.25">
      <c r="A35" s="189" t="s">
        <v>63</v>
      </c>
      <c r="B35" s="190"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186" customFormat="1" ht="31.5" x14ac:dyDescent="0.25">
      <c r="A36" s="192" t="s">
        <v>167</v>
      </c>
      <c r="B36" s="195" t="s">
        <v>518</v>
      </c>
      <c r="C36" s="219"/>
      <c r="D36" s="219"/>
      <c r="E36" s="219"/>
      <c r="F36" s="219"/>
      <c r="G36" s="219">
        <v>0</v>
      </c>
      <c r="H36" s="219">
        <v>0</v>
      </c>
      <c r="I36" s="280" t="s">
        <v>560</v>
      </c>
      <c r="J36" s="219">
        <v>0</v>
      </c>
      <c r="K36" s="280" t="s">
        <v>560</v>
      </c>
      <c r="L36" s="219">
        <v>0</v>
      </c>
      <c r="M36" s="280" t="s">
        <v>560</v>
      </c>
      <c r="N36" s="219">
        <v>0</v>
      </c>
      <c r="O36" s="280" t="s">
        <v>560</v>
      </c>
      <c r="P36" s="219">
        <v>0</v>
      </c>
      <c r="Q36" s="280" t="s">
        <v>560</v>
      </c>
      <c r="R36" s="219">
        <v>0</v>
      </c>
      <c r="S36" s="280" t="s">
        <v>560</v>
      </c>
      <c r="T36" s="219">
        <v>0</v>
      </c>
      <c r="U36" s="280" t="s">
        <v>560</v>
      </c>
      <c r="V36" s="219">
        <v>0</v>
      </c>
      <c r="W36" s="280" t="s">
        <v>560</v>
      </c>
      <c r="X36" s="219">
        <v>0</v>
      </c>
      <c r="Y36" s="280" t="s">
        <v>560</v>
      </c>
      <c r="Z36" s="219">
        <v>0</v>
      </c>
      <c r="AA36" s="280" t="s">
        <v>560</v>
      </c>
      <c r="AB36" s="219">
        <f>C36</f>
        <v>0</v>
      </c>
      <c r="AC36" s="219">
        <f t="shared" ref="AC36:AC40" si="33">D36</f>
        <v>0</v>
      </c>
    </row>
    <row r="37" spans="1:29" s="186" customFormat="1" x14ac:dyDescent="0.25">
      <c r="A37" s="192" t="s">
        <v>166</v>
      </c>
      <c r="B37" s="195" t="s">
        <v>156</v>
      </c>
      <c r="C37" s="219"/>
      <c r="D37" s="219"/>
      <c r="E37" s="219"/>
      <c r="F37" s="219"/>
      <c r="G37" s="219">
        <v>0</v>
      </c>
      <c r="H37" s="219">
        <v>0</v>
      </c>
      <c r="I37" s="280" t="s">
        <v>560</v>
      </c>
      <c r="J37" s="219">
        <v>0</v>
      </c>
      <c r="K37" s="280" t="s">
        <v>560</v>
      </c>
      <c r="L37" s="219">
        <v>0</v>
      </c>
      <c r="M37" s="280" t="s">
        <v>560</v>
      </c>
      <c r="N37" s="219">
        <v>0</v>
      </c>
      <c r="O37" s="280" t="s">
        <v>560</v>
      </c>
      <c r="P37" s="219">
        <v>0</v>
      </c>
      <c r="Q37" s="280" t="s">
        <v>560</v>
      </c>
      <c r="R37" s="219">
        <v>0</v>
      </c>
      <c r="S37" s="280" t="s">
        <v>560</v>
      </c>
      <c r="T37" s="219">
        <v>0</v>
      </c>
      <c r="U37" s="280" t="s">
        <v>560</v>
      </c>
      <c r="V37" s="219">
        <v>0</v>
      </c>
      <c r="W37" s="280" t="s">
        <v>560</v>
      </c>
      <c r="X37" s="219">
        <v>0</v>
      </c>
      <c r="Y37" s="280" t="s">
        <v>560</v>
      </c>
      <c r="Z37" s="219">
        <v>0</v>
      </c>
      <c r="AA37" s="280" t="s">
        <v>560</v>
      </c>
      <c r="AB37" s="219">
        <f t="shared" ref="AB37:AC60" si="34">C37</f>
        <v>0</v>
      </c>
      <c r="AC37" s="219">
        <f t="shared" si="33"/>
        <v>0</v>
      </c>
    </row>
    <row r="38" spans="1:29" s="186" customFormat="1" x14ac:dyDescent="0.25">
      <c r="A38" s="192" t="s">
        <v>165</v>
      </c>
      <c r="B38" s="193" t="s">
        <v>561</v>
      </c>
      <c r="C38" s="219"/>
      <c r="D38" s="219"/>
      <c r="E38" s="219"/>
      <c r="F38" s="219"/>
      <c r="G38" s="219">
        <v>0</v>
      </c>
      <c r="H38" s="219">
        <v>0</v>
      </c>
      <c r="I38" s="280" t="s">
        <v>560</v>
      </c>
      <c r="J38" s="219">
        <v>0</v>
      </c>
      <c r="K38" s="280" t="s">
        <v>560</v>
      </c>
      <c r="L38" s="219">
        <v>0</v>
      </c>
      <c r="M38" s="280" t="s">
        <v>560</v>
      </c>
      <c r="N38" s="219">
        <v>0</v>
      </c>
      <c r="O38" s="280" t="s">
        <v>560</v>
      </c>
      <c r="P38" s="219">
        <v>0</v>
      </c>
      <c r="Q38" s="280" t="s">
        <v>560</v>
      </c>
      <c r="R38" s="219">
        <v>0</v>
      </c>
      <c r="S38" s="280" t="s">
        <v>560</v>
      </c>
      <c r="T38" s="219">
        <v>0</v>
      </c>
      <c r="U38" s="280" t="s">
        <v>560</v>
      </c>
      <c r="V38" s="219">
        <v>0</v>
      </c>
      <c r="W38" s="280" t="s">
        <v>560</v>
      </c>
      <c r="X38" s="219">
        <v>0</v>
      </c>
      <c r="Y38" s="280" t="s">
        <v>560</v>
      </c>
      <c r="Z38" s="219">
        <v>0</v>
      </c>
      <c r="AA38" s="280" t="s">
        <v>560</v>
      </c>
      <c r="AB38" s="219">
        <f t="shared" si="34"/>
        <v>0</v>
      </c>
      <c r="AC38" s="219">
        <f t="shared" si="33"/>
        <v>0</v>
      </c>
    </row>
    <row r="39" spans="1:29" s="186" customFormat="1" x14ac:dyDescent="0.25">
      <c r="A39" s="192" t="s">
        <v>164</v>
      </c>
      <c r="B39" s="193" t="s">
        <v>520</v>
      </c>
      <c r="C39" s="219"/>
      <c r="D39" s="219"/>
      <c r="E39" s="219"/>
      <c r="F39" s="219"/>
      <c r="G39" s="219">
        <v>0</v>
      </c>
      <c r="H39" s="219">
        <v>0</v>
      </c>
      <c r="I39" s="280" t="s">
        <v>560</v>
      </c>
      <c r="J39" s="219">
        <v>0</v>
      </c>
      <c r="K39" s="280" t="s">
        <v>560</v>
      </c>
      <c r="L39" s="219">
        <v>0</v>
      </c>
      <c r="M39" s="280" t="s">
        <v>560</v>
      </c>
      <c r="N39" s="219">
        <v>0</v>
      </c>
      <c r="O39" s="280" t="s">
        <v>560</v>
      </c>
      <c r="P39" s="219">
        <v>0</v>
      </c>
      <c r="Q39" s="280" t="s">
        <v>560</v>
      </c>
      <c r="R39" s="219">
        <v>0</v>
      </c>
      <c r="S39" s="280" t="s">
        <v>560</v>
      </c>
      <c r="T39" s="219">
        <v>0</v>
      </c>
      <c r="U39" s="280" t="s">
        <v>560</v>
      </c>
      <c r="V39" s="219">
        <v>0</v>
      </c>
      <c r="W39" s="280" t="s">
        <v>560</v>
      </c>
      <c r="X39" s="219">
        <v>0</v>
      </c>
      <c r="Y39" s="280" t="s">
        <v>560</v>
      </c>
      <c r="Z39" s="219">
        <v>0</v>
      </c>
      <c r="AA39" s="280" t="s">
        <v>560</v>
      </c>
      <c r="AB39" s="219">
        <f t="shared" si="34"/>
        <v>0</v>
      </c>
      <c r="AC39" s="219">
        <f t="shared" si="33"/>
        <v>0</v>
      </c>
    </row>
    <row r="40" spans="1:29" s="186" customFormat="1" x14ac:dyDescent="0.25">
      <c r="A40" s="192" t="s">
        <v>163</v>
      </c>
      <c r="B40" s="193" t="s">
        <v>521</v>
      </c>
      <c r="C40" s="219"/>
      <c r="D40" s="219"/>
      <c r="E40" s="219"/>
      <c r="F40" s="219"/>
      <c r="G40" s="219">
        <v>0</v>
      </c>
      <c r="H40" s="219">
        <v>0</v>
      </c>
      <c r="I40" s="280" t="s">
        <v>560</v>
      </c>
      <c r="J40" s="219">
        <v>0</v>
      </c>
      <c r="K40" s="280" t="s">
        <v>560</v>
      </c>
      <c r="L40" s="219">
        <v>0</v>
      </c>
      <c r="M40" s="280" t="s">
        <v>560</v>
      </c>
      <c r="N40" s="219">
        <v>0</v>
      </c>
      <c r="O40" s="280" t="s">
        <v>560</v>
      </c>
      <c r="P40" s="219">
        <v>0</v>
      </c>
      <c r="Q40" s="280" t="s">
        <v>560</v>
      </c>
      <c r="R40" s="219">
        <v>0</v>
      </c>
      <c r="S40" s="280" t="s">
        <v>560</v>
      </c>
      <c r="T40" s="219">
        <v>0</v>
      </c>
      <c r="U40" s="280" t="s">
        <v>560</v>
      </c>
      <c r="V40" s="219">
        <v>0</v>
      </c>
      <c r="W40" s="280" t="s">
        <v>560</v>
      </c>
      <c r="X40" s="219">
        <v>0</v>
      </c>
      <c r="Y40" s="280" t="s">
        <v>560</v>
      </c>
      <c r="Z40" s="219">
        <v>0</v>
      </c>
      <c r="AA40" s="280" t="s">
        <v>560</v>
      </c>
      <c r="AB40" s="219">
        <f t="shared" si="34"/>
        <v>0</v>
      </c>
      <c r="AC40" s="219">
        <f t="shared" si="33"/>
        <v>0</v>
      </c>
    </row>
    <row r="41" spans="1:29" s="186" customFormat="1" x14ac:dyDescent="0.25">
      <c r="A41" s="192" t="s">
        <v>162</v>
      </c>
      <c r="B41" s="193" t="s">
        <v>522</v>
      </c>
      <c r="C41" s="219"/>
      <c r="D41" s="219"/>
      <c r="E41" s="219"/>
      <c r="F41" s="219"/>
      <c r="G41" s="219">
        <v>0</v>
      </c>
      <c r="H41" s="219">
        <v>0</v>
      </c>
      <c r="I41" s="280" t="s">
        <v>560</v>
      </c>
      <c r="J41" s="219">
        <v>0</v>
      </c>
      <c r="K41" s="280" t="s">
        <v>560</v>
      </c>
      <c r="L41" s="219">
        <v>0</v>
      </c>
      <c r="M41" s="280" t="s">
        <v>560</v>
      </c>
      <c r="N41" s="219">
        <v>0</v>
      </c>
      <c r="O41" s="280" t="s">
        <v>560</v>
      </c>
      <c r="P41" s="219">
        <v>0</v>
      </c>
      <c r="Q41" s="280" t="s">
        <v>560</v>
      </c>
      <c r="R41" s="219">
        <v>0</v>
      </c>
      <c r="S41" s="280" t="s">
        <v>560</v>
      </c>
      <c r="T41" s="219">
        <v>0</v>
      </c>
      <c r="U41" s="280" t="s">
        <v>560</v>
      </c>
      <c r="V41" s="219">
        <v>0</v>
      </c>
      <c r="W41" s="280" t="s">
        <v>560</v>
      </c>
      <c r="X41" s="219">
        <v>0</v>
      </c>
      <c r="Y41" s="280" t="s">
        <v>560</v>
      </c>
      <c r="Z41" s="219">
        <v>0</v>
      </c>
      <c r="AA41" s="280" t="s">
        <v>560</v>
      </c>
      <c r="AB41" s="219">
        <f t="shared" si="34"/>
        <v>0</v>
      </c>
      <c r="AC41" s="219">
        <f t="shared" si="34"/>
        <v>0</v>
      </c>
    </row>
    <row r="42" spans="1:29" s="186" customFormat="1" x14ac:dyDescent="0.25">
      <c r="A42" s="192" t="s">
        <v>161</v>
      </c>
      <c r="B42" s="193" t="s">
        <v>523</v>
      </c>
      <c r="C42" s="219"/>
      <c r="D42" s="219"/>
      <c r="E42" s="219"/>
      <c r="F42" s="219"/>
      <c r="G42" s="219">
        <v>0</v>
      </c>
      <c r="H42" s="219">
        <v>0</v>
      </c>
      <c r="I42" s="280" t="s">
        <v>560</v>
      </c>
      <c r="J42" s="219">
        <v>0</v>
      </c>
      <c r="K42" s="280" t="s">
        <v>560</v>
      </c>
      <c r="L42" s="219">
        <v>0</v>
      </c>
      <c r="M42" s="280" t="s">
        <v>560</v>
      </c>
      <c r="N42" s="219">
        <v>0</v>
      </c>
      <c r="O42" s="280" t="s">
        <v>560</v>
      </c>
      <c r="P42" s="219">
        <v>0</v>
      </c>
      <c r="Q42" s="280" t="s">
        <v>560</v>
      </c>
      <c r="R42" s="219">
        <v>0</v>
      </c>
      <c r="S42" s="280" t="s">
        <v>560</v>
      </c>
      <c r="T42" s="219">
        <v>0</v>
      </c>
      <c r="U42" s="280" t="s">
        <v>560</v>
      </c>
      <c r="V42" s="219">
        <v>0</v>
      </c>
      <c r="W42" s="280" t="s">
        <v>560</v>
      </c>
      <c r="X42" s="219">
        <v>0</v>
      </c>
      <c r="Y42" s="280" t="s">
        <v>560</v>
      </c>
      <c r="Z42" s="219">
        <v>0</v>
      </c>
      <c r="AA42" s="280" t="s">
        <v>560</v>
      </c>
      <c r="AB42" s="219">
        <f t="shared" si="34"/>
        <v>0</v>
      </c>
      <c r="AC42" s="219">
        <f t="shared" si="34"/>
        <v>0</v>
      </c>
    </row>
    <row r="43" spans="1:29" s="186" customFormat="1" x14ac:dyDescent="0.25">
      <c r="A43" s="192" t="s">
        <v>524</v>
      </c>
      <c r="B43" s="193" t="s">
        <v>525</v>
      </c>
      <c r="C43" s="219"/>
      <c r="D43" s="219"/>
      <c r="E43" s="219"/>
      <c r="F43" s="219"/>
      <c r="G43" s="219">
        <v>0</v>
      </c>
      <c r="H43" s="219">
        <v>0</v>
      </c>
      <c r="I43" s="280" t="s">
        <v>560</v>
      </c>
      <c r="J43" s="219">
        <v>0</v>
      </c>
      <c r="K43" s="280" t="s">
        <v>560</v>
      </c>
      <c r="L43" s="219">
        <v>0</v>
      </c>
      <c r="M43" s="280" t="s">
        <v>560</v>
      </c>
      <c r="N43" s="219">
        <v>0</v>
      </c>
      <c r="O43" s="280" t="s">
        <v>560</v>
      </c>
      <c r="P43" s="219">
        <v>0</v>
      </c>
      <c r="Q43" s="280" t="s">
        <v>560</v>
      </c>
      <c r="R43" s="219">
        <v>0</v>
      </c>
      <c r="S43" s="280" t="s">
        <v>560</v>
      </c>
      <c r="T43" s="219">
        <v>0</v>
      </c>
      <c r="U43" s="280" t="s">
        <v>560</v>
      </c>
      <c r="V43" s="219">
        <v>0</v>
      </c>
      <c r="W43" s="280" t="s">
        <v>560</v>
      </c>
      <c r="X43" s="219">
        <v>0</v>
      </c>
      <c r="Y43" s="280" t="s">
        <v>560</v>
      </c>
      <c r="Z43" s="219">
        <v>0</v>
      </c>
      <c r="AA43" s="280" t="s">
        <v>560</v>
      </c>
      <c r="AB43" s="219">
        <f t="shared" si="34"/>
        <v>0</v>
      </c>
      <c r="AC43" s="219">
        <f t="shared" si="34"/>
        <v>0</v>
      </c>
    </row>
    <row r="44" spans="1:29" s="186" customFormat="1" x14ac:dyDescent="0.25">
      <c r="A44" s="192" t="s">
        <v>526</v>
      </c>
      <c r="B44" s="193" t="s">
        <v>527</v>
      </c>
      <c r="C44" s="219"/>
      <c r="D44" s="219"/>
      <c r="E44" s="219"/>
      <c r="F44" s="219"/>
      <c r="G44" s="219">
        <v>0</v>
      </c>
      <c r="H44" s="219">
        <v>0</v>
      </c>
      <c r="I44" s="280" t="s">
        <v>560</v>
      </c>
      <c r="J44" s="219">
        <v>0</v>
      </c>
      <c r="K44" s="280" t="s">
        <v>560</v>
      </c>
      <c r="L44" s="219">
        <v>0</v>
      </c>
      <c r="M44" s="280" t="s">
        <v>560</v>
      </c>
      <c r="N44" s="219">
        <v>0</v>
      </c>
      <c r="O44" s="280" t="s">
        <v>560</v>
      </c>
      <c r="P44" s="219">
        <v>0</v>
      </c>
      <c r="Q44" s="280" t="s">
        <v>560</v>
      </c>
      <c r="R44" s="219">
        <v>0</v>
      </c>
      <c r="S44" s="280" t="s">
        <v>560</v>
      </c>
      <c r="T44" s="219">
        <v>0</v>
      </c>
      <c r="U44" s="280" t="s">
        <v>560</v>
      </c>
      <c r="V44" s="219">
        <v>0</v>
      </c>
      <c r="W44" s="280" t="s">
        <v>560</v>
      </c>
      <c r="X44" s="219">
        <v>0</v>
      </c>
      <c r="Y44" s="280" t="s">
        <v>560</v>
      </c>
      <c r="Z44" s="219">
        <v>0</v>
      </c>
      <c r="AA44" s="280" t="s">
        <v>560</v>
      </c>
      <c r="AB44" s="219">
        <f t="shared" si="34"/>
        <v>0</v>
      </c>
      <c r="AC44" s="219">
        <f t="shared" si="34"/>
        <v>0</v>
      </c>
    </row>
    <row r="45" spans="1:29" s="186" customFormat="1" x14ac:dyDescent="0.25">
      <c r="A45" s="192" t="s">
        <v>528</v>
      </c>
      <c r="B45" s="193" t="s">
        <v>529</v>
      </c>
      <c r="C45" s="219"/>
      <c r="D45" s="219"/>
      <c r="E45" s="219"/>
      <c r="F45" s="219"/>
      <c r="G45" s="219">
        <v>0</v>
      </c>
      <c r="H45" s="219">
        <v>0</v>
      </c>
      <c r="I45" s="280" t="s">
        <v>560</v>
      </c>
      <c r="J45" s="219">
        <v>0</v>
      </c>
      <c r="K45" s="280" t="s">
        <v>560</v>
      </c>
      <c r="L45" s="219">
        <v>0</v>
      </c>
      <c r="M45" s="280" t="s">
        <v>560</v>
      </c>
      <c r="N45" s="219">
        <v>0</v>
      </c>
      <c r="O45" s="280" t="s">
        <v>560</v>
      </c>
      <c r="P45" s="219">
        <v>0</v>
      </c>
      <c r="Q45" s="280" t="s">
        <v>560</v>
      </c>
      <c r="R45" s="219">
        <v>0</v>
      </c>
      <c r="S45" s="280" t="s">
        <v>560</v>
      </c>
      <c r="T45" s="219">
        <v>0</v>
      </c>
      <c r="U45" s="280" t="s">
        <v>560</v>
      </c>
      <c r="V45" s="219">
        <v>0</v>
      </c>
      <c r="W45" s="280" t="s">
        <v>560</v>
      </c>
      <c r="X45" s="219">
        <v>0</v>
      </c>
      <c r="Y45" s="280" t="s">
        <v>560</v>
      </c>
      <c r="Z45" s="219">
        <v>0</v>
      </c>
      <c r="AA45" s="280" t="s">
        <v>560</v>
      </c>
      <c r="AB45" s="219">
        <f t="shared" si="34"/>
        <v>0</v>
      </c>
      <c r="AC45" s="219">
        <f t="shared" si="34"/>
        <v>0</v>
      </c>
    </row>
    <row r="46" spans="1:29" s="186" customFormat="1" x14ac:dyDescent="0.25">
      <c r="A46" s="192" t="s">
        <v>530</v>
      </c>
      <c r="B46" s="193" t="s">
        <v>531</v>
      </c>
      <c r="C46" s="219"/>
      <c r="D46" s="219"/>
      <c r="E46" s="219"/>
      <c r="F46" s="219"/>
      <c r="G46" s="219">
        <v>0</v>
      </c>
      <c r="H46" s="219">
        <v>0</v>
      </c>
      <c r="I46" s="280" t="s">
        <v>560</v>
      </c>
      <c r="J46" s="219">
        <v>0</v>
      </c>
      <c r="K46" s="280" t="s">
        <v>560</v>
      </c>
      <c r="L46" s="219">
        <v>0</v>
      </c>
      <c r="M46" s="280" t="s">
        <v>560</v>
      </c>
      <c r="N46" s="219">
        <v>0</v>
      </c>
      <c r="O46" s="280" t="s">
        <v>560</v>
      </c>
      <c r="P46" s="219">
        <v>0</v>
      </c>
      <c r="Q46" s="280" t="s">
        <v>560</v>
      </c>
      <c r="R46" s="219">
        <v>0</v>
      </c>
      <c r="S46" s="280" t="s">
        <v>560</v>
      </c>
      <c r="T46" s="219">
        <v>0</v>
      </c>
      <c r="U46" s="280" t="s">
        <v>560</v>
      </c>
      <c r="V46" s="219">
        <v>0</v>
      </c>
      <c r="W46" s="280" t="s">
        <v>560</v>
      </c>
      <c r="X46" s="219">
        <v>0</v>
      </c>
      <c r="Y46" s="280" t="s">
        <v>560</v>
      </c>
      <c r="Z46" s="219">
        <v>0</v>
      </c>
      <c r="AA46" s="280" t="s">
        <v>560</v>
      </c>
      <c r="AB46" s="219">
        <f t="shared" si="34"/>
        <v>0</v>
      </c>
      <c r="AC46" s="219">
        <f t="shared" si="34"/>
        <v>0</v>
      </c>
    </row>
    <row r="47" spans="1:29" s="186" customFormat="1" x14ac:dyDescent="0.25">
      <c r="A47" s="189" t="s">
        <v>62</v>
      </c>
      <c r="B47" s="190" t="s">
        <v>160</v>
      </c>
      <c r="C47" s="219"/>
      <c r="D47" s="219"/>
      <c r="E47" s="219"/>
      <c r="F47" s="219"/>
      <c r="G47" s="219"/>
      <c r="H47" s="219"/>
      <c r="I47" s="219"/>
      <c r="J47" s="219"/>
      <c r="K47" s="219"/>
      <c r="L47" s="219"/>
      <c r="M47" s="219"/>
      <c r="N47" s="219"/>
      <c r="O47" s="219"/>
      <c r="P47" s="219"/>
      <c r="Q47" s="219"/>
      <c r="R47" s="219"/>
      <c r="S47" s="280"/>
      <c r="T47" s="219"/>
      <c r="U47" s="219"/>
      <c r="V47" s="219"/>
      <c r="W47" s="219"/>
      <c r="X47" s="219"/>
      <c r="Y47" s="219"/>
      <c r="Z47" s="219"/>
      <c r="AA47" s="219"/>
      <c r="AB47" s="219"/>
      <c r="AC47" s="219"/>
    </row>
    <row r="48" spans="1:29" s="186" customFormat="1" ht="31.5" x14ac:dyDescent="0.25">
      <c r="A48" s="192" t="s">
        <v>159</v>
      </c>
      <c r="B48" s="195" t="s">
        <v>518</v>
      </c>
      <c r="C48" s="219"/>
      <c r="D48" s="219"/>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f>C48</f>
        <v>0</v>
      </c>
      <c r="AC48" s="219">
        <f>D48</f>
        <v>0</v>
      </c>
    </row>
    <row r="49" spans="1:29" s="186" customFormat="1" x14ac:dyDescent="0.25">
      <c r="A49" s="192" t="s">
        <v>158</v>
      </c>
      <c r="B49" s="195" t="s">
        <v>156</v>
      </c>
      <c r="C49" s="219"/>
      <c r="D49" s="219"/>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f t="shared" si="34"/>
        <v>0</v>
      </c>
      <c r="AC49" s="219">
        <f t="shared" si="34"/>
        <v>0</v>
      </c>
    </row>
    <row r="50" spans="1:29" s="186" customFormat="1" ht="31.5" x14ac:dyDescent="0.25">
      <c r="A50" s="192" t="s">
        <v>157</v>
      </c>
      <c r="B50" s="193" t="s">
        <v>154</v>
      </c>
      <c r="C50" s="219"/>
      <c r="D50" s="219"/>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f t="shared" si="34"/>
        <v>0</v>
      </c>
      <c r="AC50" s="219">
        <f t="shared" si="34"/>
        <v>0</v>
      </c>
    </row>
    <row r="51" spans="1:29" s="186" customFormat="1" ht="31.5" x14ac:dyDescent="0.25">
      <c r="A51" s="192" t="s">
        <v>155</v>
      </c>
      <c r="B51" s="193" t="s">
        <v>152</v>
      </c>
      <c r="C51" s="219"/>
      <c r="D51" s="219"/>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f t="shared" si="34"/>
        <v>0</v>
      </c>
      <c r="AC51" s="219">
        <f t="shared" si="34"/>
        <v>0</v>
      </c>
    </row>
    <row r="52" spans="1:29" s="186" customFormat="1" x14ac:dyDescent="0.25">
      <c r="A52" s="192" t="s">
        <v>153</v>
      </c>
      <c r="B52" s="193" t="s">
        <v>150</v>
      </c>
      <c r="C52" s="219"/>
      <c r="D52" s="219"/>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f t="shared" si="34"/>
        <v>0</v>
      </c>
      <c r="AC52" s="219">
        <f t="shared" si="34"/>
        <v>0</v>
      </c>
    </row>
    <row r="53" spans="1:29" s="186" customFormat="1" x14ac:dyDescent="0.25">
      <c r="A53" s="192" t="s">
        <v>151</v>
      </c>
      <c r="B53" s="193" t="s">
        <v>520</v>
      </c>
      <c r="C53" s="219"/>
      <c r="D53" s="219"/>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f t="shared" si="34"/>
        <v>0</v>
      </c>
      <c r="AC53" s="219">
        <f t="shared" si="34"/>
        <v>0</v>
      </c>
    </row>
    <row r="54" spans="1:29" s="186" customFormat="1" x14ac:dyDescent="0.25">
      <c r="A54" s="192" t="s">
        <v>149</v>
      </c>
      <c r="B54" s="193" t="s">
        <v>521</v>
      </c>
      <c r="C54" s="219"/>
      <c r="D54" s="219"/>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f t="shared" si="34"/>
        <v>0</v>
      </c>
      <c r="AC54" s="219">
        <f t="shared" si="34"/>
        <v>0</v>
      </c>
    </row>
    <row r="55" spans="1:29" s="186" customFormat="1" x14ac:dyDescent="0.25">
      <c r="A55" s="192" t="s">
        <v>532</v>
      </c>
      <c r="B55" s="193" t="s">
        <v>522</v>
      </c>
      <c r="C55" s="219"/>
      <c r="D55" s="219"/>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f t="shared" si="34"/>
        <v>0</v>
      </c>
      <c r="AC55" s="219">
        <f t="shared" si="34"/>
        <v>0</v>
      </c>
    </row>
    <row r="56" spans="1:29" s="186" customFormat="1" x14ac:dyDescent="0.25">
      <c r="A56" s="192" t="s">
        <v>533</v>
      </c>
      <c r="B56" s="193" t="s">
        <v>523</v>
      </c>
      <c r="C56" s="219">
        <v>0</v>
      </c>
      <c r="D56" s="219">
        <v>26.06</v>
      </c>
      <c r="E56" s="219"/>
      <c r="F56" s="219"/>
      <c r="G56" s="219">
        <v>0</v>
      </c>
      <c r="H56" s="219">
        <v>0</v>
      </c>
      <c r="I56" s="219"/>
      <c r="J56" s="219">
        <v>0</v>
      </c>
      <c r="K56" s="219"/>
      <c r="L56" s="219">
        <v>0</v>
      </c>
      <c r="M56" s="219"/>
      <c r="N56" s="219">
        <f>D56</f>
        <v>26.06</v>
      </c>
      <c r="O56" s="219"/>
      <c r="P56" s="219">
        <v>0</v>
      </c>
      <c r="Q56" s="219"/>
      <c r="R56" s="219">
        <v>0</v>
      </c>
      <c r="S56" s="219"/>
      <c r="T56" s="219">
        <v>0</v>
      </c>
      <c r="U56" s="219"/>
      <c r="V56" s="219">
        <v>0</v>
      </c>
      <c r="W56" s="219"/>
      <c r="X56" s="219">
        <v>0</v>
      </c>
      <c r="Y56" s="219"/>
      <c r="Z56" s="219">
        <v>0</v>
      </c>
      <c r="AA56" s="219"/>
      <c r="AB56" s="219">
        <f t="shared" si="34"/>
        <v>0</v>
      </c>
      <c r="AC56" s="219">
        <f t="shared" si="34"/>
        <v>26.06</v>
      </c>
    </row>
    <row r="57" spans="1:29" s="186" customFormat="1" x14ac:dyDescent="0.25">
      <c r="A57" s="192" t="s">
        <v>534</v>
      </c>
      <c r="B57" s="193" t="s">
        <v>525</v>
      </c>
      <c r="C57" s="219"/>
      <c r="D57" s="219"/>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f t="shared" si="34"/>
        <v>0</v>
      </c>
      <c r="AC57" s="219">
        <f t="shared" si="34"/>
        <v>0</v>
      </c>
    </row>
    <row r="58" spans="1:29" s="186" customFormat="1" x14ac:dyDescent="0.25">
      <c r="A58" s="192" t="s">
        <v>535</v>
      </c>
      <c r="B58" s="193" t="s">
        <v>527</v>
      </c>
      <c r="C58" s="219"/>
      <c r="D58" s="219"/>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v>0</v>
      </c>
      <c r="AA58" s="219"/>
      <c r="AB58" s="219">
        <f t="shared" si="34"/>
        <v>0</v>
      </c>
      <c r="AC58" s="219">
        <f t="shared" si="34"/>
        <v>0</v>
      </c>
    </row>
    <row r="59" spans="1:29" s="186" customFormat="1" x14ac:dyDescent="0.25">
      <c r="A59" s="192" t="s">
        <v>536</v>
      </c>
      <c r="B59" s="193" t="s">
        <v>529</v>
      </c>
      <c r="C59" s="219"/>
      <c r="D59" s="219"/>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f t="shared" si="34"/>
        <v>0</v>
      </c>
      <c r="AC59" s="219">
        <f t="shared" si="34"/>
        <v>0</v>
      </c>
    </row>
    <row r="60" spans="1:29" s="186" customFormat="1" x14ac:dyDescent="0.25">
      <c r="A60" s="192" t="s">
        <v>537</v>
      </c>
      <c r="B60" s="193" t="s">
        <v>531</v>
      </c>
      <c r="C60" s="219"/>
      <c r="D60" s="219"/>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f t="shared" si="34"/>
        <v>0</v>
      </c>
      <c r="AC60" s="219">
        <f t="shared" si="34"/>
        <v>0</v>
      </c>
    </row>
    <row r="61" spans="1:29" s="186" customFormat="1" ht="31.5" x14ac:dyDescent="0.25">
      <c r="A61" s="189" t="s">
        <v>60</v>
      </c>
      <c r="B61" s="190"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186" customFormat="1" x14ac:dyDescent="0.25">
      <c r="A62" s="192" t="s">
        <v>147</v>
      </c>
      <c r="B62" s="193" t="s">
        <v>146</v>
      </c>
      <c r="C62" s="219">
        <f>C30</f>
        <v>0</v>
      </c>
      <c r="D62" s="219">
        <f>D30</f>
        <v>7.923</v>
      </c>
      <c r="E62" s="219"/>
      <c r="F62" s="219"/>
      <c r="G62" s="219">
        <v>0</v>
      </c>
      <c r="H62" s="219">
        <v>0</v>
      </c>
      <c r="I62" s="219"/>
      <c r="J62" s="219">
        <v>0</v>
      </c>
      <c r="K62" s="219"/>
      <c r="L62" s="219">
        <v>0</v>
      </c>
      <c r="M62" s="219"/>
      <c r="N62" s="219">
        <f>D62</f>
        <v>7.923</v>
      </c>
      <c r="O62" s="219"/>
      <c r="P62" s="219">
        <v>0</v>
      </c>
      <c r="Q62" s="219"/>
      <c r="R62" s="219">
        <v>0</v>
      </c>
      <c r="S62" s="219"/>
      <c r="T62" s="219">
        <v>0</v>
      </c>
      <c r="U62" s="219"/>
      <c r="V62" s="219">
        <v>0</v>
      </c>
      <c r="W62" s="219"/>
      <c r="X62" s="219">
        <v>0</v>
      </c>
      <c r="Y62" s="219"/>
      <c r="Z62" s="219">
        <v>0</v>
      </c>
      <c r="AA62" s="219"/>
      <c r="AB62" s="219">
        <f t="shared" ref="AB62:AC74" si="35">C62</f>
        <v>0</v>
      </c>
      <c r="AC62" s="219">
        <f t="shared" si="35"/>
        <v>7.923</v>
      </c>
    </row>
    <row r="63" spans="1:29" s="186" customFormat="1" x14ac:dyDescent="0.25">
      <c r="A63" s="192" t="s">
        <v>145</v>
      </c>
      <c r="B63" s="193" t="s">
        <v>138</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f t="shared" si="35"/>
        <v>0</v>
      </c>
      <c r="AC63" s="219">
        <f t="shared" si="35"/>
        <v>0</v>
      </c>
    </row>
    <row r="64" spans="1:29" s="186" customFormat="1" x14ac:dyDescent="0.25">
      <c r="A64" s="192" t="s">
        <v>144</v>
      </c>
      <c r="B64" s="195" t="s">
        <v>137</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f t="shared" si="35"/>
        <v>0</v>
      </c>
      <c r="AC64" s="219">
        <f t="shared" si="35"/>
        <v>0</v>
      </c>
    </row>
    <row r="65" spans="1:32" x14ac:dyDescent="0.25">
      <c r="A65" s="192" t="s">
        <v>143</v>
      </c>
      <c r="B65" s="195" t="s">
        <v>136</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f t="shared" si="35"/>
        <v>0</v>
      </c>
      <c r="AC65" s="219">
        <f t="shared" si="35"/>
        <v>0</v>
      </c>
      <c r="AD65" s="69"/>
      <c r="AE65" s="69"/>
      <c r="AF65" s="69"/>
    </row>
    <row r="66" spans="1:32" x14ac:dyDescent="0.25">
      <c r="A66" s="192" t="s">
        <v>142</v>
      </c>
      <c r="B66" s="195" t="s">
        <v>139</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f t="shared" si="35"/>
        <v>0</v>
      </c>
      <c r="AC66" s="219">
        <f t="shared" si="35"/>
        <v>0</v>
      </c>
      <c r="AD66" s="69"/>
      <c r="AE66" s="69"/>
      <c r="AF66" s="69"/>
    </row>
    <row r="67" spans="1:32" x14ac:dyDescent="0.25">
      <c r="A67" s="192" t="s">
        <v>141</v>
      </c>
      <c r="B67" s="195" t="s">
        <v>538</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f t="shared" si="35"/>
        <v>0</v>
      </c>
      <c r="AC67" s="219">
        <f t="shared" si="35"/>
        <v>0</v>
      </c>
      <c r="AD67" s="69"/>
      <c r="AE67" s="69"/>
      <c r="AF67" s="69"/>
    </row>
    <row r="68" spans="1:32" x14ac:dyDescent="0.25">
      <c r="A68" s="192" t="s">
        <v>539</v>
      </c>
      <c r="B68" s="195" t="s">
        <v>540</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f t="shared" si="35"/>
        <v>0</v>
      </c>
      <c r="AC68" s="219">
        <f t="shared" si="35"/>
        <v>0</v>
      </c>
      <c r="AD68" s="69"/>
      <c r="AE68" s="69"/>
      <c r="AF68" s="69"/>
    </row>
    <row r="69" spans="1:32" x14ac:dyDescent="0.25">
      <c r="A69" s="192" t="s">
        <v>541</v>
      </c>
      <c r="B69" s="195" t="s">
        <v>542</v>
      </c>
      <c r="C69" s="219">
        <v>0</v>
      </c>
      <c r="D69" s="219">
        <v>26.06</v>
      </c>
      <c r="E69" s="219"/>
      <c r="F69" s="219"/>
      <c r="G69" s="219">
        <v>0</v>
      </c>
      <c r="H69" s="219">
        <v>0</v>
      </c>
      <c r="I69" s="219"/>
      <c r="J69" s="219">
        <v>0</v>
      </c>
      <c r="K69" s="219"/>
      <c r="L69" s="219">
        <v>0</v>
      </c>
      <c r="M69" s="219"/>
      <c r="N69" s="219">
        <f>D69</f>
        <v>26.06</v>
      </c>
      <c r="O69" s="219"/>
      <c r="P69" s="219">
        <v>0</v>
      </c>
      <c r="Q69" s="219"/>
      <c r="R69" s="219">
        <v>0</v>
      </c>
      <c r="S69" s="219"/>
      <c r="T69" s="219">
        <v>0</v>
      </c>
      <c r="U69" s="219"/>
      <c r="V69" s="219">
        <v>0</v>
      </c>
      <c r="W69" s="219"/>
      <c r="X69" s="219">
        <v>0</v>
      </c>
      <c r="Y69" s="219"/>
      <c r="Z69" s="219">
        <v>0</v>
      </c>
      <c r="AA69" s="219"/>
      <c r="AB69" s="219">
        <f t="shared" si="35"/>
        <v>0</v>
      </c>
      <c r="AC69" s="219">
        <f t="shared" si="35"/>
        <v>26.06</v>
      </c>
      <c r="AD69" s="69"/>
      <c r="AE69" s="69"/>
      <c r="AF69" s="69"/>
    </row>
    <row r="70" spans="1:32" x14ac:dyDescent="0.25">
      <c r="A70" s="192" t="s">
        <v>543</v>
      </c>
      <c r="B70" s="195" t="s">
        <v>544</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f t="shared" si="35"/>
        <v>0</v>
      </c>
      <c r="AC70" s="219">
        <f t="shared" si="35"/>
        <v>0</v>
      </c>
      <c r="AD70" s="69"/>
      <c r="AE70" s="69"/>
      <c r="AF70" s="69"/>
    </row>
    <row r="71" spans="1:32" x14ac:dyDescent="0.25">
      <c r="A71" s="192" t="s">
        <v>545</v>
      </c>
      <c r="B71" s="195" t="s">
        <v>546</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v>0</v>
      </c>
      <c r="AA71" s="219"/>
      <c r="AB71" s="219">
        <f t="shared" si="35"/>
        <v>0</v>
      </c>
      <c r="AC71" s="219">
        <f t="shared" si="35"/>
        <v>0</v>
      </c>
      <c r="AD71" s="69"/>
      <c r="AE71" s="69"/>
      <c r="AF71" s="69"/>
    </row>
    <row r="72" spans="1:32" x14ac:dyDescent="0.25">
      <c r="A72" s="192" t="s">
        <v>547</v>
      </c>
      <c r="B72" s="195" t="s">
        <v>548</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f t="shared" si="35"/>
        <v>0</v>
      </c>
      <c r="AC72" s="219">
        <f t="shared" si="35"/>
        <v>0</v>
      </c>
      <c r="AD72" s="69"/>
      <c r="AE72" s="69"/>
      <c r="AF72" s="69"/>
    </row>
    <row r="73" spans="1:32" x14ac:dyDescent="0.25">
      <c r="A73" s="192" t="s">
        <v>549</v>
      </c>
      <c r="B73" s="195" t="s">
        <v>550</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f t="shared" si="35"/>
        <v>0</v>
      </c>
      <c r="AC73" s="219">
        <f t="shared" si="35"/>
        <v>0</v>
      </c>
      <c r="AD73" s="69"/>
      <c r="AE73" s="69"/>
      <c r="AF73" s="69"/>
    </row>
    <row r="74" spans="1:32" ht="51.75" customHeight="1" x14ac:dyDescent="0.25">
      <c r="A74" s="189" t="s">
        <v>59</v>
      </c>
      <c r="B74" s="196"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f t="shared" si="35"/>
        <v>0</v>
      </c>
      <c r="AC74" s="219">
        <f t="shared" si="35"/>
        <v>0</v>
      </c>
      <c r="AD74" s="69"/>
      <c r="AE74" s="69"/>
      <c r="AF74" s="69"/>
    </row>
    <row r="75" spans="1:32" ht="21.75" customHeight="1" x14ac:dyDescent="0.25">
      <c r="A75" s="189" t="s">
        <v>57</v>
      </c>
      <c r="B75" s="190"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c r="AD75" s="69"/>
      <c r="AE75" s="69"/>
      <c r="AF75" s="69"/>
    </row>
    <row r="76" spans="1:32" ht="23.25" customHeight="1" x14ac:dyDescent="0.25">
      <c r="A76" s="192" t="s">
        <v>230</v>
      </c>
      <c r="B76" s="195" t="s">
        <v>518</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v>0</v>
      </c>
      <c r="AA76" s="219"/>
      <c r="AB76" s="219">
        <f t="shared" ref="AB76:AC86" si="36">C76</f>
        <v>0</v>
      </c>
      <c r="AC76" s="219">
        <f t="shared" si="36"/>
        <v>0</v>
      </c>
      <c r="AD76" s="69"/>
      <c r="AE76" s="69"/>
      <c r="AF76" s="69"/>
    </row>
    <row r="77" spans="1:32" ht="18.75" customHeight="1" x14ac:dyDescent="0.25">
      <c r="A77" s="192" t="s">
        <v>231</v>
      </c>
      <c r="B77" s="195" t="s">
        <v>156</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f t="shared" si="36"/>
        <v>0</v>
      </c>
      <c r="AC77" s="219">
        <f t="shared" si="36"/>
        <v>0</v>
      </c>
      <c r="AD77" s="69"/>
      <c r="AE77" s="69"/>
      <c r="AF77" s="69"/>
    </row>
    <row r="78" spans="1:32" x14ac:dyDescent="0.25">
      <c r="A78" s="192" t="s">
        <v>232</v>
      </c>
      <c r="B78" s="193" t="s">
        <v>519</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f t="shared" si="36"/>
        <v>0</v>
      </c>
      <c r="AC78" s="219">
        <f t="shared" si="36"/>
        <v>0</v>
      </c>
      <c r="AD78" s="69"/>
      <c r="AE78" s="69"/>
      <c r="AF78" s="69"/>
    </row>
    <row r="79" spans="1:32" x14ac:dyDescent="0.25">
      <c r="A79" s="192" t="s">
        <v>233</v>
      </c>
      <c r="B79" s="193" t="s">
        <v>520</v>
      </c>
      <c r="C79" s="220"/>
      <c r="D79" s="221"/>
      <c r="E79" s="222"/>
      <c r="F79" s="222"/>
      <c r="G79" s="219">
        <v>0</v>
      </c>
      <c r="H79" s="219">
        <v>0</v>
      </c>
      <c r="I79" s="222"/>
      <c r="J79" s="219">
        <v>0</v>
      </c>
      <c r="K79" s="221"/>
      <c r="L79" s="219">
        <v>0</v>
      </c>
      <c r="M79" s="221"/>
      <c r="N79" s="219">
        <v>0</v>
      </c>
      <c r="O79" s="221"/>
      <c r="P79" s="219">
        <v>0</v>
      </c>
      <c r="Q79" s="221"/>
      <c r="R79" s="219">
        <v>0</v>
      </c>
      <c r="S79" s="221"/>
      <c r="T79" s="219">
        <v>0</v>
      </c>
      <c r="U79" s="221"/>
      <c r="V79" s="219">
        <v>0</v>
      </c>
      <c r="W79" s="221"/>
      <c r="X79" s="219">
        <v>0</v>
      </c>
      <c r="Y79" s="221"/>
      <c r="Z79" s="219">
        <v>0</v>
      </c>
      <c r="AA79" s="221"/>
      <c r="AB79" s="219">
        <f t="shared" si="36"/>
        <v>0</v>
      </c>
      <c r="AC79" s="219">
        <f t="shared" si="36"/>
        <v>0</v>
      </c>
      <c r="AD79" s="69"/>
      <c r="AE79" s="69"/>
      <c r="AF79" s="69"/>
    </row>
    <row r="80" spans="1:32" x14ac:dyDescent="0.25">
      <c r="A80" s="192" t="s">
        <v>234</v>
      </c>
      <c r="B80" s="193" t="s">
        <v>521</v>
      </c>
      <c r="C80" s="220"/>
      <c r="D80" s="221"/>
      <c r="E80" s="222"/>
      <c r="F80" s="222"/>
      <c r="G80" s="219">
        <v>0</v>
      </c>
      <c r="H80" s="219">
        <v>0</v>
      </c>
      <c r="I80" s="222"/>
      <c r="J80" s="219">
        <v>0</v>
      </c>
      <c r="K80" s="221"/>
      <c r="L80" s="219">
        <v>0</v>
      </c>
      <c r="M80" s="221"/>
      <c r="N80" s="219">
        <v>0</v>
      </c>
      <c r="O80" s="221"/>
      <c r="P80" s="219">
        <v>0</v>
      </c>
      <c r="Q80" s="221"/>
      <c r="R80" s="219">
        <v>0</v>
      </c>
      <c r="S80" s="221"/>
      <c r="T80" s="219">
        <v>0</v>
      </c>
      <c r="U80" s="221"/>
      <c r="V80" s="219">
        <v>0</v>
      </c>
      <c r="W80" s="221"/>
      <c r="X80" s="219">
        <v>0</v>
      </c>
      <c r="Y80" s="221"/>
      <c r="Z80" s="219">
        <v>0</v>
      </c>
      <c r="AA80" s="221"/>
      <c r="AB80" s="219">
        <f t="shared" si="36"/>
        <v>0</v>
      </c>
      <c r="AC80" s="219">
        <f t="shared" si="36"/>
        <v>0</v>
      </c>
    </row>
    <row r="81" spans="1:29" x14ac:dyDescent="0.25">
      <c r="A81" s="192" t="s">
        <v>551</v>
      </c>
      <c r="B81" s="193" t="s">
        <v>522</v>
      </c>
      <c r="C81" s="220"/>
      <c r="D81" s="221"/>
      <c r="E81" s="222"/>
      <c r="F81" s="222"/>
      <c r="G81" s="219">
        <v>0</v>
      </c>
      <c r="H81" s="219">
        <v>0</v>
      </c>
      <c r="I81" s="222"/>
      <c r="J81" s="219">
        <v>0</v>
      </c>
      <c r="K81" s="221"/>
      <c r="L81" s="219">
        <v>0</v>
      </c>
      <c r="M81" s="221"/>
      <c r="N81" s="219">
        <v>0</v>
      </c>
      <c r="O81" s="221"/>
      <c r="P81" s="219">
        <v>0</v>
      </c>
      <c r="Q81" s="221"/>
      <c r="R81" s="219">
        <v>0</v>
      </c>
      <c r="S81" s="221"/>
      <c r="T81" s="219">
        <v>0</v>
      </c>
      <c r="U81" s="221"/>
      <c r="V81" s="219">
        <v>0</v>
      </c>
      <c r="W81" s="221"/>
      <c r="X81" s="219">
        <v>0</v>
      </c>
      <c r="Y81" s="221"/>
      <c r="Z81" s="219">
        <v>0</v>
      </c>
      <c r="AA81" s="221"/>
      <c r="AB81" s="219">
        <f t="shared" si="36"/>
        <v>0</v>
      </c>
      <c r="AC81" s="219">
        <f t="shared" si="36"/>
        <v>0</v>
      </c>
    </row>
    <row r="82" spans="1:29" x14ac:dyDescent="0.25">
      <c r="A82" s="192" t="s">
        <v>552</v>
      </c>
      <c r="B82" s="193" t="s">
        <v>523</v>
      </c>
      <c r="C82" s="219"/>
      <c r="D82" s="219"/>
      <c r="E82" s="219"/>
      <c r="F82" s="219"/>
      <c r="G82" s="219">
        <v>0</v>
      </c>
      <c r="H82" s="219">
        <v>0</v>
      </c>
      <c r="I82" s="219"/>
      <c r="J82" s="219">
        <v>0</v>
      </c>
      <c r="K82" s="219"/>
      <c r="L82" s="219">
        <v>0</v>
      </c>
      <c r="M82" s="219"/>
      <c r="N82" s="219">
        <f>D82</f>
        <v>0</v>
      </c>
      <c r="O82" s="221"/>
      <c r="P82" s="219">
        <v>0</v>
      </c>
      <c r="Q82" s="221"/>
      <c r="R82" s="219">
        <v>0</v>
      </c>
      <c r="S82" s="221"/>
      <c r="T82" s="219">
        <v>0</v>
      </c>
      <c r="U82" s="221"/>
      <c r="V82" s="219">
        <v>0</v>
      </c>
      <c r="W82" s="221"/>
      <c r="X82" s="219">
        <v>0</v>
      </c>
      <c r="Y82" s="221"/>
      <c r="Z82" s="219">
        <v>0</v>
      </c>
      <c r="AA82" s="221"/>
      <c r="AB82" s="219">
        <f t="shared" si="36"/>
        <v>0</v>
      </c>
      <c r="AC82" s="219">
        <f t="shared" si="36"/>
        <v>0</v>
      </c>
    </row>
    <row r="83" spans="1:29" x14ac:dyDescent="0.25">
      <c r="A83" s="192" t="s">
        <v>553</v>
      </c>
      <c r="B83" s="193" t="s">
        <v>525</v>
      </c>
      <c r="C83" s="220"/>
      <c r="D83" s="221"/>
      <c r="E83" s="222"/>
      <c r="F83" s="222"/>
      <c r="G83" s="219">
        <v>0</v>
      </c>
      <c r="H83" s="219">
        <v>0</v>
      </c>
      <c r="I83" s="222"/>
      <c r="J83" s="219">
        <v>0</v>
      </c>
      <c r="K83" s="221"/>
      <c r="L83" s="219">
        <v>0</v>
      </c>
      <c r="M83" s="221"/>
      <c r="N83" s="219">
        <v>0</v>
      </c>
      <c r="O83" s="221"/>
      <c r="P83" s="219">
        <v>0</v>
      </c>
      <c r="Q83" s="221"/>
      <c r="R83" s="219">
        <v>0</v>
      </c>
      <c r="S83" s="221"/>
      <c r="T83" s="219">
        <v>0</v>
      </c>
      <c r="U83" s="221"/>
      <c r="V83" s="219">
        <v>0</v>
      </c>
      <c r="W83" s="221"/>
      <c r="X83" s="219">
        <v>0</v>
      </c>
      <c r="Y83" s="221"/>
      <c r="Z83" s="219">
        <v>0</v>
      </c>
      <c r="AA83" s="221"/>
      <c r="AB83" s="219">
        <f t="shared" si="36"/>
        <v>0</v>
      </c>
      <c r="AC83" s="219">
        <f t="shared" si="36"/>
        <v>0</v>
      </c>
    </row>
    <row r="84" spans="1:29" x14ac:dyDescent="0.25">
      <c r="A84" s="192" t="s">
        <v>554</v>
      </c>
      <c r="B84" s="193" t="s">
        <v>527</v>
      </c>
      <c r="C84" s="220"/>
      <c r="D84" s="221"/>
      <c r="E84" s="222"/>
      <c r="F84" s="222"/>
      <c r="G84" s="219">
        <v>0</v>
      </c>
      <c r="H84" s="219">
        <v>0</v>
      </c>
      <c r="I84" s="222"/>
      <c r="J84" s="219">
        <v>0</v>
      </c>
      <c r="K84" s="221"/>
      <c r="L84" s="219">
        <v>0</v>
      </c>
      <c r="M84" s="221"/>
      <c r="N84" s="219">
        <v>0</v>
      </c>
      <c r="O84" s="221"/>
      <c r="P84" s="219">
        <v>0</v>
      </c>
      <c r="Q84" s="221"/>
      <c r="R84" s="219">
        <v>0</v>
      </c>
      <c r="S84" s="221"/>
      <c r="T84" s="219">
        <v>0</v>
      </c>
      <c r="U84" s="221"/>
      <c r="V84" s="219">
        <v>0</v>
      </c>
      <c r="W84" s="221"/>
      <c r="X84" s="219">
        <v>0</v>
      </c>
      <c r="Y84" s="221"/>
      <c r="Z84" s="219">
        <v>0</v>
      </c>
      <c r="AA84" s="221"/>
      <c r="AB84" s="219">
        <f t="shared" si="36"/>
        <v>0</v>
      </c>
      <c r="AC84" s="219">
        <f t="shared" si="36"/>
        <v>0</v>
      </c>
    </row>
    <row r="85" spans="1:29" x14ac:dyDescent="0.25">
      <c r="A85" s="192" t="s">
        <v>555</v>
      </c>
      <c r="B85" s="193" t="s">
        <v>529</v>
      </c>
      <c r="C85" s="220"/>
      <c r="D85" s="221"/>
      <c r="E85" s="222"/>
      <c r="F85" s="222"/>
      <c r="G85" s="219">
        <v>0</v>
      </c>
      <c r="H85" s="219">
        <v>0</v>
      </c>
      <c r="I85" s="222"/>
      <c r="J85" s="219">
        <v>0</v>
      </c>
      <c r="K85" s="221"/>
      <c r="L85" s="219">
        <v>0</v>
      </c>
      <c r="M85" s="221"/>
      <c r="N85" s="219">
        <v>0</v>
      </c>
      <c r="O85" s="221"/>
      <c r="P85" s="219">
        <v>0</v>
      </c>
      <c r="Q85" s="221"/>
      <c r="R85" s="219">
        <v>0</v>
      </c>
      <c r="S85" s="221"/>
      <c r="T85" s="219">
        <v>0</v>
      </c>
      <c r="U85" s="221"/>
      <c r="V85" s="219">
        <v>0</v>
      </c>
      <c r="W85" s="221"/>
      <c r="X85" s="219">
        <v>0</v>
      </c>
      <c r="Y85" s="221"/>
      <c r="Z85" s="219">
        <v>0</v>
      </c>
      <c r="AA85" s="221"/>
      <c r="AB85" s="219">
        <f t="shared" si="36"/>
        <v>0</v>
      </c>
      <c r="AC85" s="219">
        <f t="shared" si="36"/>
        <v>0</v>
      </c>
    </row>
    <row r="86" spans="1:29" x14ac:dyDescent="0.25">
      <c r="A86" s="192" t="s">
        <v>556</v>
      </c>
      <c r="B86" s="193" t="s">
        <v>531</v>
      </c>
      <c r="C86" s="223"/>
      <c r="D86" s="221"/>
      <c r="E86" s="222"/>
      <c r="F86" s="222"/>
      <c r="G86" s="219">
        <v>0</v>
      </c>
      <c r="H86" s="219">
        <v>0</v>
      </c>
      <c r="I86" s="222"/>
      <c r="J86" s="219">
        <v>0</v>
      </c>
      <c r="K86" s="221"/>
      <c r="L86" s="219">
        <v>0</v>
      </c>
      <c r="M86" s="221"/>
      <c r="N86" s="219">
        <v>0</v>
      </c>
      <c r="O86" s="221"/>
      <c r="P86" s="219">
        <v>0</v>
      </c>
      <c r="Q86" s="221"/>
      <c r="R86" s="219">
        <v>0</v>
      </c>
      <c r="S86" s="221"/>
      <c r="T86" s="219">
        <v>0</v>
      </c>
      <c r="U86" s="221"/>
      <c r="V86" s="219">
        <v>0</v>
      </c>
      <c r="W86" s="221"/>
      <c r="X86" s="219">
        <v>0</v>
      </c>
      <c r="Y86" s="221"/>
      <c r="Z86" s="219">
        <v>0</v>
      </c>
      <c r="AA86" s="221"/>
      <c r="AB86" s="219">
        <f t="shared" si="36"/>
        <v>0</v>
      </c>
      <c r="AC86" s="219">
        <f t="shared" si="3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4:AG14"/>
    <mergeCell ref="C20:D21"/>
    <mergeCell ref="A16:AG16"/>
    <mergeCell ref="A15:AG15"/>
    <mergeCell ref="A20:A22"/>
    <mergeCell ref="E20:F21"/>
    <mergeCell ref="A18:AG18"/>
    <mergeCell ref="H20:K20"/>
    <mergeCell ref="H21:I21"/>
    <mergeCell ref="AB20:AC21"/>
    <mergeCell ref="Z21:AA21"/>
    <mergeCell ref="B20:B22"/>
    <mergeCell ref="L20:O20"/>
    <mergeCell ref="L21:M21"/>
    <mergeCell ref="N21:O21"/>
    <mergeCell ref="P20:S20"/>
    <mergeCell ref="A4:AG4"/>
    <mergeCell ref="A12:AG12"/>
    <mergeCell ref="A9:AG9"/>
    <mergeCell ref="A11:AG11"/>
    <mergeCell ref="A8:AG8"/>
    <mergeCell ref="A6:AG6"/>
    <mergeCell ref="X20:AA20"/>
    <mergeCell ref="X21:Y21"/>
    <mergeCell ref="J21:K21"/>
    <mergeCell ref="G20:G22"/>
    <mergeCell ref="R21:S21"/>
    <mergeCell ref="P21:Q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4" t="str">
        <f>'6.2. Паспорт фин осв ввод'!A4:AG4</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1" t="str">
        <f>'1. паспорт местоположение'!A12:C12</f>
        <v>J_TP1800.VL.0106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1" t="str">
        <f>'1. паспорт местоположение'!A15:C15</f>
        <v>Модернизация ВЛ-110 кВ Тарко-Сале-Градиент с отпайкой на ПС 110/35/10 кВ  Победа (замена грозозащитного троса - 26.06 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28" t="s">
        <v>475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53</v>
      </c>
      <c r="B22" s="432" t="s">
        <v>25</v>
      </c>
      <c r="C22" s="429" t="s">
        <v>52</v>
      </c>
      <c r="D22" s="429" t="s">
        <v>51</v>
      </c>
      <c r="E22" s="435" t="s">
        <v>486</v>
      </c>
      <c r="F22" s="436"/>
      <c r="G22" s="436"/>
      <c r="H22" s="436"/>
      <c r="I22" s="436"/>
      <c r="J22" s="436"/>
      <c r="K22" s="436"/>
      <c r="L22" s="437"/>
      <c r="M22" s="429" t="s">
        <v>50</v>
      </c>
      <c r="N22" s="429" t="s">
        <v>49</v>
      </c>
      <c r="O22" s="429" t="s">
        <v>48</v>
      </c>
      <c r="P22" s="438" t="s">
        <v>243</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6" customFormat="1" ht="64.5" customHeight="1" x14ac:dyDescent="0.25">
      <c r="A23" s="430"/>
      <c r="B23" s="433"/>
      <c r="C23" s="430"/>
      <c r="D23" s="430"/>
      <c r="E23" s="444" t="s">
        <v>24</v>
      </c>
      <c r="F23" s="446" t="s">
        <v>139</v>
      </c>
      <c r="G23" s="446" t="s">
        <v>138</v>
      </c>
      <c r="H23" s="446" t="s">
        <v>137</v>
      </c>
      <c r="I23" s="450" t="s">
        <v>401</v>
      </c>
      <c r="J23" s="450" t="s">
        <v>402</v>
      </c>
      <c r="K23" s="450" t="s">
        <v>403</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58" t="s">
        <v>14</v>
      </c>
      <c r="AG24" s="158" t="s">
        <v>13</v>
      </c>
      <c r="AH24" s="159" t="s">
        <v>3</v>
      </c>
      <c r="AI24" s="159" t="s">
        <v>12</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A28" sqref="A28"/>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494</v>
      </c>
    </row>
    <row r="4" spans="1:6" x14ac:dyDescent="0.25">
      <c r="B4" s="47"/>
    </row>
    <row r="5" spans="1:6" ht="18.75" x14ac:dyDescent="0.3">
      <c r="A5" s="453" t="str">
        <f>'7. Паспорт отчет о закупке'!A5:AV5</f>
        <v>Год раскрытия информации: 2022 год</v>
      </c>
      <c r="B5" s="453"/>
      <c r="C5" s="75"/>
      <c r="D5" s="75"/>
      <c r="E5" s="75"/>
      <c r="F5" s="75"/>
    </row>
    <row r="6" spans="1:6" ht="18.75" x14ac:dyDescent="0.3">
      <c r="A6" s="163"/>
      <c r="B6" s="163"/>
      <c r="C6" s="163"/>
      <c r="D6" s="163"/>
      <c r="E6" s="163"/>
      <c r="F6" s="163"/>
    </row>
    <row r="7" spans="1:6" ht="18.75" x14ac:dyDescent="0.25">
      <c r="A7" s="288" t="s">
        <v>10</v>
      </c>
      <c r="B7" s="288"/>
      <c r="C7" s="162"/>
      <c r="D7" s="162"/>
      <c r="E7" s="162"/>
      <c r="F7" s="162"/>
    </row>
    <row r="8" spans="1:6" ht="18.75" x14ac:dyDescent="0.25">
      <c r="A8" s="162"/>
      <c r="B8" s="162"/>
      <c r="C8" s="162"/>
      <c r="D8" s="162"/>
      <c r="E8" s="162"/>
      <c r="F8" s="162"/>
    </row>
    <row r="9" spans="1:6" x14ac:dyDescent="0.25">
      <c r="A9" s="291" t="str">
        <f>'1. паспорт местоположение'!A9:C9</f>
        <v>АО "Россети Тюмень"</v>
      </c>
      <c r="B9" s="291"/>
      <c r="C9" s="160"/>
      <c r="D9" s="160"/>
      <c r="E9" s="160"/>
      <c r="F9" s="160"/>
    </row>
    <row r="10" spans="1:6" x14ac:dyDescent="0.25">
      <c r="A10" s="285" t="s">
        <v>9</v>
      </c>
      <c r="B10" s="285"/>
      <c r="C10" s="161"/>
      <c r="D10" s="161"/>
      <c r="E10" s="161"/>
      <c r="F10" s="161"/>
    </row>
    <row r="11" spans="1:6" ht="18.75" x14ac:dyDescent="0.25">
      <c r="A11" s="162"/>
      <c r="B11" s="162"/>
      <c r="C11" s="162"/>
      <c r="D11" s="162"/>
      <c r="E11" s="162"/>
      <c r="F11" s="162"/>
    </row>
    <row r="12" spans="1:6" ht="30.75" customHeight="1" x14ac:dyDescent="0.25">
      <c r="A12" s="291" t="str">
        <f>'1. паспорт местоположение'!A12:C12</f>
        <v>J_TP1800.VL.0106</v>
      </c>
      <c r="B12" s="291"/>
      <c r="C12" s="160"/>
      <c r="D12" s="160"/>
      <c r="E12" s="160"/>
      <c r="F12" s="160"/>
    </row>
    <row r="13" spans="1:6" x14ac:dyDescent="0.25">
      <c r="A13" s="285" t="s">
        <v>8</v>
      </c>
      <c r="B13" s="285"/>
      <c r="C13" s="161"/>
      <c r="D13" s="161"/>
      <c r="E13" s="161"/>
      <c r="F13" s="161"/>
    </row>
    <row r="14" spans="1:6" ht="18.75" x14ac:dyDescent="0.25">
      <c r="A14" s="11"/>
      <c r="B14" s="11"/>
      <c r="C14" s="11"/>
      <c r="D14" s="11"/>
      <c r="E14" s="11"/>
      <c r="F14" s="11"/>
    </row>
    <row r="15" spans="1:6" ht="50.25" customHeight="1" x14ac:dyDescent="0.25">
      <c r="A15" s="290" t="str">
        <f>'1. паспорт местоположение'!A15:C15</f>
        <v>Модернизация ВЛ-110 кВ Тарко-Сале-Градиент с отпайкой на ПС 110/35/10 кВ  Победа (замена грозозащитного троса - 26.06 км)</v>
      </c>
      <c r="B15" s="290"/>
      <c r="C15" s="160"/>
      <c r="D15" s="160"/>
      <c r="E15" s="160"/>
      <c r="F15" s="160"/>
    </row>
    <row r="16" spans="1:6" x14ac:dyDescent="0.25">
      <c r="A16" s="285" t="s">
        <v>7</v>
      </c>
      <c r="B16" s="285"/>
      <c r="C16" s="161"/>
      <c r="D16" s="161"/>
      <c r="E16" s="161"/>
      <c r="F16" s="161"/>
    </row>
    <row r="17" spans="1:2" x14ac:dyDescent="0.25">
      <c r="B17" s="136"/>
    </row>
    <row r="18" spans="1:2" ht="33.75" customHeight="1" x14ac:dyDescent="0.25">
      <c r="A18" s="457" t="s">
        <v>476</v>
      </c>
      <c r="B18" s="458"/>
    </row>
    <row r="19" spans="1:2" x14ac:dyDescent="0.25">
      <c r="B19" s="47"/>
    </row>
    <row r="20" spans="1:2" ht="16.5" thickBot="1" x14ac:dyDescent="0.3">
      <c r="B20" s="137"/>
    </row>
    <row r="21" spans="1:2" ht="83.25" customHeight="1" thickBot="1" x14ac:dyDescent="0.3">
      <c r="A21" s="138" t="s">
        <v>352</v>
      </c>
      <c r="B21" s="139" t="str">
        <f>A15</f>
        <v>Модернизация ВЛ-110 кВ Тарко-Сале-Градиент с отпайкой на ПС 110/35/10 кВ  Победа (замена грозозащитного троса - 26.06 км)</v>
      </c>
    </row>
    <row r="22" spans="1:2" ht="27.75" customHeight="1" thickBot="1" x14ac:dyDescent="0.3">
      <c r="A22" s="138" t="s">
        <v>353</v>
      </c>
      <c r="B22" s="139" t="s">
        <v>500</v>
      </c>
    </row>
    <row r="23" spans="1:2" ht="22.5" customHeight="1" thickBot="1" x14ac:dyDescent="0.3">
      <c r="A23" s="138" t="s">
        <v>325</v>
      </c>
      <c r="B23" s="182" t="s">
        <v>587</v>
      </c>
    </row>
    <row r="24" spans="1:2" ht="24.75" customHeight="1" thickBot="1" x14ac:dyDescent="0.3">
      <c r="A24" s="138" t="s">
        <v>354</v>
      </c>
      <c r="B24" s="140" t="s">
        <v>593</v>
      </c>
    </row>
    <row r="25" spans="1:2" ht="28.5" customHeight="1" thickBot="1" x14ac:dyDescent="0.3">
      <c r="A25" s="141" t="s">
        <v>355</v>
      </c>
      <c r="B25" s="266">
        <v>2024</v>
      </c>
    </row>
    <row r="26" spans="1:2" ht="37.5" customHeight="1" thickBot="1" x14ac:dyDescent="0.3">
      <c r="A26" s="142" t="s">
        <v>356</v>
      </c>
      <c r="B26" s="143" t="str">
        <f>'3.3 паспорт описание'!C30</f>
        <v>Н</v>
      </c>
    </row>
    <row r="27" spans="1:2" ht="29.25" thickBot="1" x14ac:dyDescent="0.3">
      <c r="A27" s="149" t="s">
        <v>604</v>
      </c>
      <c r="B27" s="208">
        <f>'6.2. Паспорт фин осв ввод'!D24</f>
        <v>9.4529999999999994</v>
      </c>
    </row>
    <row r="28" spans="1:2" ht="20.25" customHeight="1" thickBot="1" x14ac:dyDescent="0.3">
      <c r="A28" s="145" t="s">
        <v>357</v>
      </c>
      <c r="B28" s="197" t="s">
        <v>603</v>
      </c>
    </row>
    <row r="29" spans="1:2" ht="29.25" thickBot="1" x14ac:dyDescent="0.3">
      <c r="A29" s="150" t="s">
        <v>358</v>
      </c>
      <c r="B29" s="198">
        <v>0</v>
      </c>
    </row>
    <row r="30" spans="1:2" ht="29.25" thickBot="1" x14ac:dyDescent="0.3">
      <c r="A30" s="150" t="s">
        <v>359</v>
      </c>
      <c r="B30" s="199">
        <v>0</v>
      </c>
    </row>
    <row r="31" spans="1:2" ht="16.5" thickBot="1" x14ac:dyDescent="0.3">
      <c r="A31" s="145" t="s">
        <v>360</v>
      </c>
      <c r="B31" s="198"/>
    </row>
    <row r="32" spans="1:2" ht="29.25" thickBot="1" x14ac:dyDescent="0.3">
      <c r="A32" s="150" t="s">
        <v>361</v>
      </c>
      <c r="B32" s="200">
        <v>0</v>
      </c>
    </row>
    <row r="33" spans="1:2" ht="16.5" thickBot="1" x14ac:dyDescent="0.3">
      <c r="A33" s="145" t="s">
        <v>362</v>
      </c>
      <c r="B33" s="199">
        <v>0</v>
      </c>
    </row>
    <row r="34" spans="1:2" ht="16.5" thickBot="1" x14ac:dyDescent="0.3">
      <c r="A34" s="145" t="s">
        <v>363</v>
      </c>
      <c r="B34" s="199">
        <v>0</v>
      </c>
    </row>
    <row r="35" spans="1:2" ht="16.5" thickBot="1" x14ac:dyDescent="0.3">
      <c r="A35" s="145" t="s">
        <v>364</v>
      </c>
      <c r="B35" s="199">
        <v>0</v>
      </c>
    </row>
    <row r="36" spans="1:2" ht="16.5" thickBot="1" x14ac:dyDescent="0.3">
      <c r="A36" s="145" t="s">
        <v>365</v>
      </c>
      <c r="B36" s="199">
        <v>0</v>
      </c>
    </row>
    <row r="37" spans="1:2" ht="29.25" thickBot="1" x14ac:dyDescent="0.3">
      <c r="A37" s="150" t="s">
        <v>366</v>
      </c>
      <c r="B37" s="200">
        <v>0</v>
      </c>
    </row>
    <row r="38" spans="1:2" ht="16.5" thickBot="1" x14ac:dyDescent="0.3">
      <c r="A38" s="145" t="s">
        <v>362</v>
      </c>
      <c r="B38" s="198">
        <v>0</v>
      </c>
    </row>
    <row r="39" spans="1:2" ht="16.5" thickBot="1" x14ac:dyDescent="0.3">
      <c r="A39" s="145" t="s">
        <v>363</v>
      </c>
      <c r="B39" s="198">
        <v>0</v>
      </c>
    </row>
    <row r="40" spans="1:2" ht="16.5" thickBot="1" x14ac:dyDescent="0.3">
      <c r="A40" s="145" t="s">
        <v>364</v>
      </c>
      <c r="B40" s="198">
        <v>0</v>
      </c>
    </row>
    <row r="41" spans="1:2" ht="16.5" thickBot="1" x14ac:dyDescent="0.3">
      <c r="A41" s="145" t="s">
        <v>365</v>
      </c>
      <c r="B41" s="198">
        <v>0</v>
      </c>
    </row>
    <row r="42" spans="1:2" ht="29.25" thickBot="1" x14ac:dyDescent="0.3">
      <c r="A42" s="150" t="s">
        <v>367</v>
      </c>
      <c r="B42" s="200">
        <v>0</v>
      </c>
    </row>
    <row r="43" spans="1:2" ht="16.5" thickBot="1" x14ac:dyDescent="0.3">
      <c r="A43" s="145" t="s">
        <v>362</v>
      </c>
      <c r="B43" s="198">
        <v>0</v>
      </c>
    </row>
    <row r="44" spans="1:2" ht="16.5" thickBot="1" x14ac:dyDescent="0.3">
      <c r="A44" s="145" t="s">
        <v>363</v>
      </c>
      <c r="B44" s="198">
        <v>0</v>
      </c>
    </row>
    <row r="45" spans="1:2" ht="16.5" thickBot="1" x14ac:dyDescent="0.3">
      <c r="A45" s="145" t="s">
        <v>364</v>
      </c>
      <c r="B45" s="198">
        <v>0</v>
      </c>
    </row>
    <row r="46" spans="1:2" ht="16.5" thickBot="1" x14ac:dyDescent="0.3">
      <c r="A46" s="145" t="s">
        <v>365</v>
      </c>
      <c r="B46" s="198">
        <v>0</v>
      </c>
    </row>
    <row r="47" spans="1:2" ht="29.25" thickBot="1" x14ac:dyDescent="0.3">
      <c r="A47" s="144" t="s">
        <v>368</v>
      </c>
      <c r="B47" s="200">
        <v>0</v>
      </c>
    </row>
    <row r="48" spans="1:2" ht="16.5" thickBot="1" x14ac:dyDescent="0.3">
      <c r="A48" s="146" t="s">
        <v>360</v>
      </c>
      <c r="B48" s="201">
        <v>0</v>
      </c>
    </row>
    <row r="49" spans="1:2" ht="16.5" thickBot="1" x14ac:dyDescent="0.3">
      <c r="A49" s="146" t="s">
        <v>369</v>
      </c>
      <c r="B49" s="201">
        <v>0</v>
      </c>
    </row>
    <row r="50" spans="1:2" ht="16.5" thickBot="1" x14ac:dyDescent="0.3">
      <c r="A50" s="146" t="s">
        <v>370</v>
      </c>
      <c r="B50" s="201" t="s">
        <v>345</v>
      </c>
    </row>
    <row r="51" spans="1:2" ht="16.5" thickBot="1" x14ac:dyDescent="0.3">
      <c r="A51" s="146" t="s">
        <v>371</v>
      </c>
      <c r="B51" s="201" t="s">
        <v>345</v>
      </c>
    </row>
    <row r="52" spans="1:2" ht="16.5" thickBot="1" x14ac:dyDescent="0.3">
      <c r="A52" s="141" t="s">
        <v>372</v>
      </c>
      <c r="B52" s="202">
        <v>0</v>
      </c>
    </row>
    <row r="53" spans="1:2" ht="16.5" thickBot="1" x14ac:dyDescent="0.3">
      <c r="A53" s="141" t="s">
        <v>373</v>
      </c>
      <c r="B53" s="202">
        <v>0</v>
      </c>
    </row>
    <row r="54" spans="1:2" ht="16.5" thickBot="1" x14ac:dyDescent="0.3">
      <c r="A54" s="141" t="s">
        <v>374</v>
      </c>
      <c r="B54" s="202">
        <v>0</v>
      </c>
    </row>
    <row r="55" spans="1:2" ht="16.5" thickBot="1" x14ac:dyDescent="0.3">
      <c r="A55" s="142" t="s">
        <v>375</v>
      </c>
      <c r="B55" s="203">
        <v>0</v>
      </c>
    </row>
    <row r="56" spans="1:2" ht="15.75" customHeight="1" thickBot="1" x14ac:dyDescent="0.3">
      <c r="A56" s="144" t="s">
        <v>376</v>
      </c>
      <c r="B56" s="204"/>
    </row>
    <row r="57" spans="1:2" ht="16.5" thickBot="1" x14ac:dyDescent="0.3">
      <c r="A57" s="147" t="s">
        <v>377</v>
      </c>
      <c r="B57" s="205" t="s">
        <v>517</v>
      </c>
    </row>
    <row r="58" spans="1:2" ht="23.25" customHeight="1" thickBot="1" x14ac:dyDescent="0.3">
      <c r="A58" s="147" t="s">
        <v>378</v>
      </c>
      <c r="B58" s="270" t="s">
        <v>499</v>
      </c>
    </row>
    <row r="59" spans="1:2" ht="16.5" thickBot="1" x14ac:dyDescent="0.3">
      <c r="A59" s="147" t="s">
        <v>379</v>
      </c>
      <c r="B59" s="270" t="s">
        <v>499</v>
      </c>
    </row>
    <row r="60" spans="1:2" ht="16.5" thickBot="1" x14ac:dyDescent="0.3">
      <c r="A60" s="147" t="s">
        <v>380</v>
      </c>
      <c r="B60" s="198" t="s">
        <v>588</v>
      </c>
    </row>
    <row r="61" spans="1:2" ht="16.5" thickBot="1" x14ac:dyDescent="0.3">
      <c r="A61" s="148" t="s">
        <v>381</v>
      </c>
      <c r="B61" s="270" t="s">
        <v>499</v>
      </c>
    </row>
    <row r="62" spans="1:2" ht="30.75" thickBot="1" x14ac:dyDescent="0.3">
      <c r="A62" s="146" t="s">
        <v>382</v>
      </c>
      <c r="B62" s="270" t="s">
        <v>589</v>
      </c>
    </row>
    <row r="63" spans="1:2" ht="29.25" thickBot="1" x14ac:dyDescent="0.3">
      <c r="A63" s="141" t="s">
        <v>383</v>
      </c>
      <c r="B63" s="270" t="s">
        <v>589</v>
      </c>
    </row>
    <row r="64" spans="1:2" ht="16.5" thickBot="1" x14ac:dyDescent="0.3">
      <c r="A64" s="146" t="s">
        <v>360</v>
      </c>
      <c r="B64" s="206"/>
    </row>
    <row r="65" spans="1:2" ht="16.5" thickBot="1" x14ac:dyDescent="0.3">
      <c r="A65" s="146" t="s">
        <v>384</v>
      </c>
      <c r="B65" s="270"/>
    </row>
    <row r="66" spans="1:2" ht="16.5" thickBot="1" x14ac:dyDescent="0.3">
      <c r="A66" s="146" t="s">
        <v>385</v>
      </c>
      <c r="B66" s="206"/>
    </row>
    <row r="67" spans="1:2" ht="16.5" thickBot="1" x14ac:dyDescent="0.3">
      <c r="A67" s="151" t="s">
        <v>386</v>
      </c>
      <c r="B67" s="270" t="s">
        <v>499</v>
      </c>
    </row>
    <row r="68" spans="1:2" ht="16.5" thickBot="1" x14ac:dyDescent="0.3">
      <c r="A68" s="141" t="s">
        <v>387</v>
      </c>
      <c r="B68" s="270" t="s">
        <v>499</v>
      </c>
    </row>
    <row r="69" spans="1:2" ht="16.5" thickBot="1" x14ac:dyDescent="0.3">
      <c r="A69" s="147" t="s">
        <v>388</v>
      </c>
      <c r="B69" s="207"/>
    </row>
    <row r="70" spans="1:2" ht="16.5" thickBot="1" x14ac:dyDescent="0.3">
      <c r="A70" s="147" t="s">
        <v>389</v>
      </c>
      <c r="B70" s="207"/>
    </row>
    <row r="71" spans="1:2" ht="16.5" thickBot="1" x14ac:dyDescent="0.3">
      <c r="A71" s="147" t="s">
        <v>390</v>
      </c>
      <c r="B71" s="207"/>
    </row>
    <row r="72" spans="1:2" ht="29.25" thickBot="1" x14ac:dyDescent="0.3">
      <c r="A72" s="152" t="s">
        <v>391</v>
      </c>
      <c r="B72" s="271" t="s">
        <v>590</v>
      </c>
    </row>
    <row r="73" spans="1:2" ht="28.5" x14ac:dyDescent="0.25">
      <c r="A73" s="144" t="s">
        <v>392</v>
      </c>
      <c r="B73" s="454" t="s">
        <v>591</v>
      </c>
    </row>
    <row r="74" spans="1:2" x14ac:dyDescent="0.25">
      <c r="A74" s="147" t="s">
        <v>393</v>
      </c>
      <c r="B74" s="455"/>
    </row>
    <row r="75" spans="1:2" x14ac:dyDescent="0.25">
      <c r="A75" s="147" t="s">
        <v>394</v>
      </c>
      <c r="B75" s="455"/>
    </row>
    <row r="76" spans="1:2" x14ac:dyDescent="0.25">
      <c r="A76" s="147" t="s">
        <v>395</v>
      </c>
      <c r="B76" s="455"/>
    </row>
    <row r="77" spans="1:2" x14ac:dyDescent="0.25">
      <c r="A77" s="147" t="s">
        <v>396</v>
      </c>
      <c r="B77" s="455"/>
    </row>
    <row r="78" spans="1:2" ht="16.5" thickBot="1" x14ac:dyDescent="0.3">
      <c r="A78" s="153" t="s">
        <v>397</v>
      </c>
      <c r="B78" s="456"/>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2022-04-05T05:00:35Z</dcterms:modified>
</cp:coreProperties>
</file>